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2\"/>
    </mc:Choice>
  </mc:AlternateContent>
  <xr:revisionPtr revIDLastSave="0" documentId="13_ncr:1_{BE8F8BDE-8825-4958-A23C-C20B563B1A87}" xr6:coauthVersionLast="47" xr6:coauthVersionMax="47" xr10:uidLastSave="{00000000-0000-0000-0000-000000000000}"/>
  <bookViews>
    <workbookView xWindow="-25320" yWindow="270" windowWidth="25440" windowHeight="15540" activeTab="4" xr2:uid="{00000000-000D-0000-FFFF-FFFF00000000}"/>
  </bookViews>
  <sheets>
    <sheet name="Toelichting" sheetId="9" r:id="rId1"/>
    <sheet name="Keuzemogelijkheden" sheetId="10" r:id="rId2"/>
    <sheet name="Functionaliteitshoofdgroepen" sheetId="7" r:id="rId3"/>
    <sheet name="Functionaliteitsgroepen" sheetId="8" r:id="rId4"/>
    <sheet name="Wensen" sheetId="4" r:id="rId5"/>
    <sheet name="Basisgegevens" sheetId="6" state="hidden" r:id="rId6"/>
  </sheets>
  <definedNames>
    <definedName name="_xlnm._FilterDatabase" localSheetId="4" hidden="1">Wensen!$A$1:$M$104</definedName>
    <definedName name="_xlnm.Print_Area" localSheetId="4">Wensen!$A$1:$H$101</definedName>
    <definedName name="_xlnm.Print_Titles" localSheetId="4">Wensen!$1:$1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5" i="4" l="1"/>
  <c r="M104" i="4"/>
  <c r="M103" i="4"/>
  <c r="M100" i="4"/>
  <c r="M98" i="4"/>
  <c r="M97" i="4"/>
  <c r="M96" i="4"/>
  <c r="M94" i="4"/>
  <c r="M93" i="4"/>
  <c r="M92" i="4"/>
  <c r="M90" i="4"/>
  <c r="M87" i="4"/>
  <c r="M86" i="4"/>
  <c r="M84" i="4"/>
  <c r="M83" i="4"/>
  <c r="M80" i="4"/>
  <c r="M79" i="4"/>
  <c r="M77" i="4"/>
  <c r="M76" i="4"/>
  <c r="M74" i="4"/>
  <c r="M73" i="4"/>
  <c r="M72" i="4"/>
  <c r="M70" i="4"/>
  <c r="M68" i="4"/>
  <c r="M66" i="4"/>
  <c r="M65" i="4"/>
  <c r="M63" i="4"/>
  <c r="M62" i="4"/>
  <c r="M61" i="4"/>
  <c r="M59" i="4"/>
  <c r="M57" i="4"/>
  <c r="M56" i="4"/>
  <c r="M54" i="4"/>
  <c r="M53" i="4"/>
  <c r="M52" i="4"/>
  <c r="M51" i="4"/>
  <c r="M50" i="4"/>
  <c r="M49" i="4"/>
  <c r="M48" i="4"/>
  <c r="M47" i="4"/>
  <c r="M45" i="4"/>
  <c r="M43" i="4"/>
  <c r="M42" i="4"/>
  <c r="M41" i="4"/>
  <c r="M40" i="4"/>
  <c r="M39" i="4"/>
  <c r="M38" i="4"/>
  <c r="M36" i="4"/>
  <c r="M34" i="4"/>
  <c r="M33" i="4"/>
  <c r="M30" i="4"/>
  <c r="M28" i="4"/>
  <c r="M27" i="4"/>
  <c r="M26" i="4"/>
  <c r="M24" i="4"/>
  <c r="M23" i="4"/>
  <c r="M22" i="4"/>
  <c r="M19" i="4"/>
  <c r="M16" i="4"/>
  <c r="M15" i="4"/>
  <c r="M14" i="4"/>
  <c r="M13" i="4"/>
  <c r="M12" i="4"/>
  <c r="M11" i="4"/>
  <c r="M10" i="4"/>
  <c r="M9" i="4"/>
  <c r="M7" i="4"/>
  <c r="M6" i="4"/>
  <c r="M4" i="4"/>
  <c r="L104" i="4"/>
  <c r="K104" i="4"/>
  <c r="J104" i="4"/>
  <c r="L103" i="4"/>
  <c r="K103" i="4"/>
  <c r="J103" i="4"/>
  <c r="L100" i="4"/>
  <c r="K100" i="4"/>
  <c r="J100" i="4"/>
  <c r="L98" i="4"/>
  <c r="K98" i="4"/>
  <c r="J98" i="4"/>
  <c r="L97" i="4"/>
  <c r="K97" i="4"/>
  <c r="J97" i="4"/>
  <c r="L96" i="4"/>
  <c r="K96" i="4"/>
  <c r="J96" i="4"/>
  <c r="L94" i="4"/>
  <c r="K94" i="4"/>
  <c r="J94" i="4"/>
  <c r="L93" i="4"/>
  <c r="K93" i="4"/>
  <c r="J93" i="4"/>
  <c r="L92" i="4"/>
  <c r="K92" i="4"/>
  <c r="J92" i="4"/>
  <c r="L90" i="4"/>
  <c r="K90" i="4"/>
  <c r="J90" i="4"/>
  <c r="L87" i="4"/>
  <c r="K87" i="4"/>
  <c r="J87" i="4"/>
  <c r="L86" i="4"/>
  <c r="K86" i="4"/>
  <c r="J86" i="4"/>
  <c r="L84" i="4"/>
  <c r="K84" i="4"/>
  <c r="J84" i="4"/>
  <c r="L83" i="4"/>
  <c r="K83" i="4"/>
  <c r="J83" i="4"/>
  <c r="L80" i="4"/>
  <c r="K80" i="4"/>
  <c r="J80" i="4"/>
  <c r="L79" i="4"/>
  <c r="K79" i="4"/>
  <c r="J79" i="4"/>
  <c r="L77" i="4"/>
  <c r="K77" i="4"/>
  <c r="J77" i="4"/>
  <c r="L76" i="4"/>
  <c r="K76" i="4"/>
  <c r="J76" i="4"/>
  <c r="L74" i="4"/>
  <c r="K74" i="4"/>
  <c r="J74" i="4"/>
  <c r="L73" i="4"/>
  <c r="K73" i="4"/>
  <c r="J73" i="4"/>
  <c r="L70" i="4"/>
  <c r="K70" i="4"/>
  <c r="J70" i="4"/>
  <c r="L68" i="4"/>
  <c r="K68" i="4"/>
  <c r="J68" i="4"/>
  <c r="L66" i="4"/>
  <c r="K66" i="4"/>
  <c r="J66" i="4"/>
  <c r="L65" i="4"/>
  <c r="K65" i="4"/>
  <c r="J65" i="4"/>
  <c r="L63" i="4"/>
  <c r="K63" i="4"/>
  <c r="J63" i="4"/>
  <c r="L62" i="4"/>
  <c r="K62" i="4"/>
  <c r="J62" i="4"/>
  <c r="L61" i="4"/>
  <c r="K61" i="4"/>
  <c r="J61" i="4"/>
  <c r="L59" i="4"/>
  <c r="K59" i="4"/>
  <c r="J59" i="4"/>
  <c r="L57" i="4"/>
  <c r="K57" i="4"/>
  <c r="J57" i="4"/>
  <c r="L56" i="4"/>
  <c r="K56" i="4"/>
  <c r="J56" i="4"/>
  <c r="L54" i="4"/>
  <c r="K54" i="4"/>
  <c r="J54" i="4"/>
  <c r="L53" i="4"/>
  <c r="K53" i="4"/>
  <c r="J53" i="4"/>
  <c r="L52" i="4"/>
  <c r="K52" i="4"/>
  <c r="J52" i="4"/>
  <c r="L51" i="4"/>
  <c r="K51" i="4"/>
  <c r="J51" i="4"/>
  <c r="L50" i="4"/>
  <c r="K50" i="4"/>
  <c r="J50" i="4"/>
  <c r="L49" i="4"/>
  <c r="K49" i="4"/>
  <c r="J49" i="4"/>
  <c r="L48" i="4"/>
  <c r="K48" i="4"/>
  <c r="J48" i="4"/>
  <c r="L47" i="4"/>
  <c r="K47" i="4"/>
  <c r="J47" i="4"/>
  <c r="L45" i="4"/>
  <c r="K45" i="4"/>
  <c r="J45" i="4"/>
  <c r="L43" i="4"/>
  <c r="K43" i="4"/>
  <c r="J43" i="4"/>
  <c r="L42" i="4"/>
  <c r="K42" i="4"/>
  <c r="J42" i="4"/>
  <c r="L41" i="4"/>
  <c r="K41" i="4"/>
  <c r="J41" i="4"/>
  <c r="L40" i="4"/>
  <c r="K40" i="4"/>
  <c r="J40" i="4"/>
  <c r="L39" i="4"/>
  <c r="K39" i="4"/>
  <c r="J39" i="4"/>
  <c r="L38" i="4"/>
  <c r="K38" i="4"/>
  <c r="J38" i="4"/>
  <c r="L36" i="4"/>
  <c r="K36" i="4"/>
  <c r="J36" i="4"/>
  <c r="L34" i="4"/>
  <c r="K34" i="4"/>
  <c r="J34" i="4"/>
  <c r="L33" i="4"/>
  <c r="K33" i="4"/>
  <c r="J33" i="4"/>
  <c r="L30" i="4"/>
  <c r="K30" i="4"/>
  <c r="J30" i="4"/>
  <c r="L28" i="4"/>
  <c r="K28" i="4"/>
  <c r="J28" i="4"/>
  <c r="L27" i="4"/>
  <c r="K27" i="4"/>
  <c r="J27" i="4"/>
  <c r="L26" i="4"/>
  <c r="K26" i="4"/>
  <c r="J26" i="4"/>
  <c r="L24" i="4"/>
  <c r="K24" i="4"/>
  <c r="J24" i="4"/>
  <c r="L23" i="4"/>
  <c r="K23" i="4"/>
  <c r="J23" i="4"/>
  <c r="L22" i="4"/>
  <c r="K22" i="4"/>
  <c r="J22" i="4"/>
  <c r="L19" i="4"/>
  <c r="K19" i="4"/>
  <c r="J19" i="4"/>
  <c r="L16" i="4"/>
  <c r="K16" i="4"/>
  <c r="J16" i="4"/>
  <c r="L15" i="4"/>
  <c r="K15" i="4"/>
  <c r="J15" i="4"/>
  <c r="L14" i="4"/>
  <c r="K14" i="4"/>
  <c r="J14" i="4"/>
  <c r="L13" i="4"/>
  <c r="K13" i="4"/>
  <c r="J13" i="4"/>
  <c r="L12" i="4"/>
  <c r="K12" i="4"/>
  <c r="J12" i="4"/>
  <c r="L11" i="4"/>
  <c r="K11" i="4"/>
  <c r="J11" i="4"/>
  <c r="L10" i="4"/>
  <c r="K10" i="4"/>
  <c r="J10" i="4"/>
  <c r="L9" i="4"/>
  <c r="K9" i="4"/>
  <c r="J9" i="4"/>
  <c r="L7" i="4"/>
  <c r="K7" i="4"/>
  <c r="J7" i="4"/>
  <c r="L6" i="4"/>
  <c r="K6" i="4"/>
  <c r="J6" i="4"/>
  <c r="L4" i="4"/>
  <c r="K4" i="4"/>
  <c r="J4" i="4"/>
  <c r="L72" i="4"/>
  <c r="K72" i="4"/>
  <c r="J72" i="4"/>
  <c r="K4" i="6"/>
  <c r="K5" i="6"/>
  <c r="K6" i="6"/>
  <c r="K3" i="6"/>
  <c r="K2" i="6"/>
  <c r="J2" i="6"/>
  <c r="J4" i="6"/>
  <c r="J5" i="6"/>
  <c r="J6" i="6"/>
  <c r="J3" i="6"/>
  <c r="M105" i="4" l="1"/>
</calcChain>
</file>

<file path=xl/sharedStrings.xml><?xml version="1.0" encoding="utf-8"?>
<sst xmlns="http://schemas.openxmlformats.org/spreadsheetml/2006/main" count="481" uniqueCount="335">
  <si>
    <t>Hoofdgroep</t>
  </si>
  <si>
    <t>Groep</t>
  </si>
  <si>
    <t>Funct.nr.</t>
  </si>
  <si>
    <t>Funct.ID</t>
  </si>
  <si>
    <t>Functionaliteitsomschrijving</t>
  </si>
  <si>
    <t>Informatiearchitectuur</t>
  </si>
  <si>
    <t>IMBOR</t>
  </si>
  <si>
    <t>Informatievoorziening</t>
  </si>
  <si>
    <t>Organisatie</t>
  </si>
  <si>
    <t>Beheerorganisatie</t>
  </si>
  <si>
    <t>Automatisering</t>
  </si>
  <si>
    <t>ICT</t>
  </si>
  <si>
    <t>Informatiebeveiliging</t>
  </si>
  <si>
    <t>Gegevenstransport buiten het netwerk van de organisatie verloopt over beveiligde verbindingen.</t>
  </si>
  <si>
    <t>Informatiemanagement</t>
  </si>
  <si>
    <t>Basisfunctionaliteit</t>
  </si>
  <si>
    <t>Autorisatie</t>
  </si>
  <si>
    <t>Zoeken</t>
  </si>
  <si>
    <t>Dagelijks gebruik</t>
  </si>
  <si>
    <t>Raadplegen en visualisatie</t>
  </si>
  <si>
    <t>Afdrukken</t>
  </si>
  <si>
    <t>Invoer</t>
  </si>
  <si>
    <t>Mutaties aangeven</t>
  </si>
  <si>
    <t>Importeren en exporteren</t>
  </si>
  <si>
    <t>Historie-opbouw</t>
  </si>
  <si>
    <t>Consistentiecontrole</t>
  </si>
  <si>
    <t>Analyse</t>
  </si>
  <si>
    <t>Help</t>
  </si>
  <si>
    <t>Selecteren en filteren</t>
  </si>
  <si>
    <t>Objectregistratie (BOR en Geo)</t>
  </si>
  <si>
    <t>Automatisch gegevens bijwerken/uitrekenen.</t>
  </si>
  <si>
    <t>Objectgegevens muteren</t>
  </si>
  <si>
    <t>Methodieken (functionaliteit)</t>
  </si>
  <si>
    <t>Methodiekgebruik voor meerdere onderdelen van het beheersysteem (OKBU)</t>
  </si>
  <si>
    <t>Functionaliteit methodiek kwalitatieve gegevens</t>
  </si>
  <si>
    <t>Functionaliteit methodiek beheergegevens voor beleid en beheer</t>
  </si>
  <si>
    <t>Plannen en begroten</t>
  </si>
  <si>
    <t>Overeenkomst</t>
  </si>
  <si>
    <t>SLA</t>
  </si>
  <si>
    <t>Inschrijver</t>
  </si>
  <si>
    <t>Naam</t>
  </si>
  <si>
    <t>Functie</t>
  </si>
  <si>
    <t>Onderneming</t>
  </si>
  <si>
    <t>Handtekening</t>
  </si>
  <si>
    <t>Plaats en datum</t>
  </si>
  <si>
    <t>Aantal punten</t>
  </si>
  <si>
    <t>Behaalde punten</t>
  </si>
  <si>
    <t>2.2.11</t>
  </si>
  <si>
    <t>In het BOR-beheersysteem is het mogelijk om conform de in gebruik zijnde versie van IMBOR met minimale datasets te werken.</t>
  </si>
  <si>
    <t>2.3.7</t>
  </si>
  <si>
    <t>Het BOR-beheersysteem beschikt over functionaliteit voor het uitwisselen van gegevens ten behoeve van het beheren en uitvoeren van projecten in de openbare ruimte (BOR naar Projecten). De insteek is het uitwisselen van gegevens te laten plaatsvinden door gegevens van het ene naar het ander systeem zenden en terug. Daarmee wordt primair geen exporteren en importeren gebruikt. De vorm wordt afgestemd met de opdrachtgever.</t>
  </si>
  <si>
    <t>2.3.11</t>
  </si>
  <si>
    <t>Het BOR-beheersysteem beschikt over een mogelijkheid om documenten aan objecten te koppelen via een link naar het document in het documentmanagementsysteem (documentregistratie).</t>
  </si>
  <si>
    <t>2.3.13</t>
  </si>
  <si>
    <t>Het BOR-beheersysteem beschikt over functionaliteit voor de distributie van de gegevens van en naar een extern gegevensmagazijn via scripts, koppelingen of berichtenverkeer (BOR naar Gegevensmagazijn en Gegevensmagazijn naar BOR).</t>
  </si>
  <si>
    <t>2.3.14</t>
  </si>
  <si>
    <t>2.3.17</t>
  </si>
  <si>
    <t>Het BOR-beheersysteem beschikt over een mogelijkheid om gegevens van bovengrondse en ondergrondse netwerken automatisch uit te wisselen in het kader van de WIBON (Wet informatie-uitwisseling bovengrondse en ondergrondse netten en netwerken).</t>
  </si>
  <si>
    <t>2.3.21</t>
  </si>
  <si>
    <t>Het BOR-beheersysteem beschikt over functionaliteit om gegevens als webservice beschikbaar te stellen (BOR naar Webservices).</t>
  </si>
  <si>
    <t>2.3.24</t>
  </si>
  <si>
    <t>3.5.2</t>
  </si>
  <si>
    <t>4.1.6</t>
  </si>
  <si>
    <t>Het is mogelijk dat het BOR-beheersysteem extern beheerd kan worden.</t>
  </si>
  <si>
    <t>4.1.12</t>
  </si>
  <si>
    <t>Het BOR-beheersysteem en de bijbehorende database is bewezen schaalbaar en biedt mogelijkheden voor performanceverhoging, fail-over en loadbalancing.</t>
  </si>
  <si>
    <t>Het BOR-beheersysteem dient benaderbaar te zijn via een ‘fully qualified domain name’.</t>
  </si>
  <si>
    <t>4.2.1</t>
  </si>
  <si>
    <t>Het BOR-beheersysteem past binnen Baseline Informatiebeveiliging Overheid (BIO).</t>
  </si>
  <si>
    <t>4.2.4</t>
  </si>
  <si>
    <t>Het BOR-beheersysteem past Secure coding toe.</t>
  </si>
  <si>
    <t>4.2.10</t>
  </si>
  <si>
    <t>Het BOR-beheersysteem dient zo mogelijk aan te sluiten op de authenticatiemogelijkheden van de (Azure) AD, dan wel te zijn voorzien van een eigen, gecentraliseerd authenticatiemiddel. Hiermee moet het mogelijk zijn gecentraliseerd authenticaties te creëren, te wijzigen en in te nemen.</t>
  </si>
  <si>
    <t>4.4.1</t>
  </si>
  <si>
    <t>Een beschrijving van het gehanteerde datamodel (logisch en technisch, syntax) en de semantiek van de gegevens (definities en toegestane veldwaarden met betekenis van codes) zijn beschikbaar voor de organisatie en ten behoeve van gebruik van de gegevens in een BI-omgeving en/of GIS-omgeving. De organisatie zal deze gegevens behandelen als vertrouwelijk en niet zonder toestemming van de leverancier ter beschikking stellen aan derden.</t>
  </si>
  <si>
    <t>5.1.4</t>
  </si>
  <si>
    <t>5.1.6</t>
  </si>
  <si>
    <t>Gebruikers kunnen geautoriseerd worden voor één of meerdere geografische gebieden.</t>
  </si>
  <si>
    <t>5.2.3</t>
  </si>
  <si>
    <t>Binnen het gehele BOR-beheersysteem en binnen een bepaald onderdeel van het BOR-beheersysteem moet zoeken op alle voorkomende gegevens in het BOR-beheersysteem (objectgegevens, kwalitatieve gegevens, beheergegevens en gegevens uitgevoerde werkzaamheden) en de informatievoorziening mogelijk zijn.</t>
  </si>
  <si>
    <t>5.3.8</t>
  </si>
  <si>
    <t>Het BOR-beheersysteem moet een melding van verbroken verbinding met database of netwerk weergeven. Dit is van groot belang tijdens export en import en (complexe) berekeningen of analyses.</t>
  </si>
  <si>
    <t>5.3.12</t>
  </si>
  <si>
    <t>In het BOR-beheersysteem is een prullenbakfunctie aanwezig om per abuis verwijderde gegevens terug te kunnen zetten. Daarbij wordt ook de historie ongedaan gemaakt, maar is wel zichtbaar dat deze mutatie is uitgevoerd (wel logging, maar geen historie-opbouw). Dit kan door alle gebruikers afhankelijk van de autorisatie plaatsvinden.</t>
  </si>
  <si>
    <t>5.3.13</t>
  </si>
  <si>
    <t>Het BOR-beheersysteem ondersteunt het omschakelen naar een ander gebruikersprofiel, zodat een gebruiker verschillende rollen kan uitvoeren (bijvoorbeeld: eindgebruiker rol 1, eindgebruiker rol 2, beheerder, tester), zodat niet telkens opnieuw ingelogd hoeft te worden.</t>
  </si>
  <si>
    <t>5.3.18</t>
  </si>
  <si>
    <t>Het BOR-beheersysteem biedt mogelijkheden om obliquefoto’s te kunnen raadplegen of openen en weer te geven vanuit het beheersysteem.</t>
  </si>
  <si>
    <t>5.3.19</t>
  </si>
  <si>
    <t>In het BOR-beheersysteem kan ingesteld worden dat bij alle op te slaan gegevens een standaard naamconventie meekrijgen. Bijvoorbeeld voor selecties, filters, overzichten, planningen ). Dek een opbouw als &lt;&lt;datum&gt;&gt;, &lt;&lt;gebied&gt;&gt;, &lt;&lt;thema&gt;&gt;, &lt;&lt;objecten&gt;&gt;, &lt;&lt;kpi&gt;&gt;).  De opbouw is door de functioneel beheerder zelf aan te passen.</t>
  </si>
  <si>
    <t>5.4.1</t>
  </si>
  <si>
    <t>In het BOR-beheersysteem worden persoonlijke instellingen per gebruiker opgeslagen. Welke worden opgeslagen is door de organisatie zelfstandig (zonder tussenkomst van de leverancier) aan te passen. Bij een update blijven de persoonlijke instellingen bewaard en toepasbaar. Voorbeelden zijn: laatste scherm, zoomniveau, query's, lay-out kaart, lay-out schermen, lay-out formulieren, volgorde kolommen, wel/niet zichtbare kolommen,  inhoud rapporteren, filters en selecties.</t>
  </si>
  <si>
    <t>5.6.1</t>
  </si>
  <si>
    <t>Wat te zien is op het afdrukvoorbeeld is gelijk aan hetgeen dat wordt geprint.</t>
  </si>
  <si>
    <t>5.6.4</t>
  </si>
  <si>
    <t>Het in batch printen van meerdere kaarten of kaartbeelden is mogelijk.</t>
  </si>
  <si>
    <t>5.6.5</t>
  </si>
  <si>
    <t>Het in batch kunnen printen: waarbij het BOR-beheersysteem automatisch inzoomt op de ingestelde objecten, attributen of domeinwaarden.</t>
  </si>
  <si>
    <t>5.6.6</t>
  </si>
  <si>
    <t>Bij het afdrukvoorbeeld kan ook nog de schaal gewijzigd worden.</t>
  </si>
  <si>
    <t>5.6.7</t>
  </si>
  <si>
    <t>Bij het afdrukvoorbeeld kan ook nog de kaart verschoven worden.</t>
  </si>
  <si>
    <t>5.6.8</t>
  </si>
  <si>
    <t>Tijdens het afdrukken kan een korte notitie in of bij de tekeningen worden gemaakt, voordat deze analoog of difgitaal wordt afgedrukt.</t>
  </si>
  <si>
    <t>5.6.10</t>
  </si>
  <si>
    <t>Op het scherm of op een af te drukken kaart moeten de borden zichtbaar en leesbaar zijn, zodat e.e.a. ook gebruikt kan worden als presentatiemiddel of om het werken buiten te vergemakkelijken.</t>
  </si>
  <si>
    <t>5.6.11</t>
  </si>
  <si>
    <t>5.7.3</t>
  </si>
  <si>
    <t>In het systeem kan door de gegevensbeheerder, zonder afhankelijk te zijn van de leverancier en functioneel beheerder de inhoud van 'snelknoppen' zelf vervaardigen. 
Snelknoppen zijn knoppen waaraan functies die in het systeem voorkomen toegekend kunnen worden. Daarbij zijn alle functies van 'knoppen' elders in het systeem beschikbaar.</t>
  </si>
  <si>
    <t>5.7.10</t>
  </si>
  <si>
    <t>Matenlijnen moeten toegevoegd kunnen worden en kunnen worden voorzien van maatvoering. De maatvoering en de matenlijnen moeten opgeslagen en afgedrukt kunnen worden.</t>
  </si>
  <si>
    <t>5.8.3</t>
  </si>
  <si>
    <t>Het signaleren en aangeven of markeren van afwijkingen van de geregistreerde gegevens moet met behulp van het maken van een eenvoudige opmerking of aantekening en met het invullen van een complete mutatie door alle gebruikers in het BOR-beheersysteem vastgelegd kunnen worden. Er wordt vervolgens een melding gedaan naar de door de organisatie zelf in te stellen beheerder van het BOR-beheersysteem.</t>
  </si>
  <si>
    <t>5.9.1</t>
  </si>
  <si>
    <t>De gebruiker moet handmatig of op basis van scripts gegevens kunnen im- en exporteren.</t>
  </si>
  <si>
    <t>5.9.3</t>
  </si>
  <si>
    <t>Im- en exporteren van object- en inspectiegegevens, waarbij automatisch een tijdsindicatie wordt gegeven en een logging gemaakt van tenminste het aantal en soort objecten, attributen, domeinwaarden, fouten (mislukkingen), aard van de fouten, start- en eindtijd moet mogelijk zijn.</t>
  </si>
  <si>
    <t>5.9.6</t>
  </si>
  <si>
    <t>Hergebruik van instellingen (mapping) voor het importeren en exporteren van gegevens moet mogelijk zijn.</t>
  </si>
  <si>
    <t>5.10.5</t>
  </si>
  <si>
    <t>5.10.9</t>
  </si>
  <si>
    <t>Door de organisatie kan zelfstandig (zonder ondersteuning leverancier) met het BOR-beheersysteem op basis van historische gegevens trendanalyse(s) maken.</t>
  </si>
  <si>
    <t>5.12.10</t>
  </si>
  <si>
    <t>Het BOR-beheersysteem bevat functies om bepaalde processen (bijvoorbeeld: informatiestromen en mutatieprocessen) te kunnen monitoren en problemen te signaleren. Bijvoorbeekd via signaleringen op beeldscherm, via e-mail of via managementrapportages.</t>
  </si>
  <si>
    <t>5.14.1</t>
  </si>
  <si>
    <t>5.14.2</t>
  </si>
  <si>
    <t>Het moet mogelijk zijn om met het BOR-beheersysteem risicoanalyses uit te kunnen voeren. Daarbij kan gebruik gemaakt worden van alle voorkomende waarden in het BOR-beheersysteem.</t>
  </si>
  <si>
    <t>5.14.3</t>
  </si>
  <si>
    <t>Met het BOR-beheersysteem kunnen energieberekeningen uitgevoerd worden.</t>
  </si>
  <si>
    <t>5.15.4</t>
  </si>
  <si>
    <t>Een zoekfunctie is aanwezig in de helpfunctie (met zoekwoordherkenning).</t>
  </si>
  <si>
    <t>5.15.7</t>
  </si>
  <si>
    <t>De helpfuncties in het BOR-beheersysteem zorgen ervoor dat een gebruiker volledig zelfstandig de vaardigheden eigen kan maken en uit kan voeren. De helpfunctie wijst op aandachtspunten bij bepaalde (complexe) handelingen, bijv. over instellingen. De handleiding moet ook de complexe processen ondersteunen, zodat hier geen afhankelijkheid van de inschrijver ontstaat.</t>
  </si>
  <si>
    <t>5.17.9</t>
  </si>
  <si>
    <t>De taal of het protocol voor het bevragen van gegevens m.b.v. selectie- en filtercriteria is door de gebruiker in te typen.</t>
  </si>
  <si>
    <t>6.4.3</t>
  </si>
  <si>
    <t>In het BOR-beheersysteem moeten randen geautomatiseerd bepaald kunnen worden op basis van aangrenzende vlakken. De verwerking dient conform IMBOR plaats te vinden.</t>
  </si>
  <si>
    <t>6.4.6</t>
  </si>
  <si>
    <t>Geautomatiseerde verwerking van mutaties, o.b.v. geo-voorziening, inventarisaties, revisies, aannemers en buitendienst BOR is mogelijk binnen het BOR-beheersysteem.</t>
  </si>
  <si>
    <t>6.5.2</t>
  </si>
  <si>
    <t>6.5.3</t>
  </si>
  <si>
    <t>Het kopiëren van objecten (dus inclusief alle vaste gegevens en onderhoudsplan/maatregelen) moet mogelijk zijn.</t>
  </si>
  <si>
    <t>7.2.10</t>
  </si>
  <si>
    <t>Het BOR-beheersysteem heeft de functionaliteit om radarinspecties te verwerken en de gegevens beschikbaar te stellen.</t>
  </si>
  <si>
    <t>7.2.16</t>
  </si>
  <si>
    <t>NEN inspectieregels moeten opgenomen worden in het BOR-beheersysteem en zijn ook doorzoekbaar.</t>
  </si>
  <si>
    <t>7.3.2</t>
  </si>
  <si>
    <t>Bij het begroten in het BOR-beheersysteem is het mogelijk om aan te geven of de afgeronde maatregelen (herstelde toestandsaspecten) wel of niet mee gerekend moeten worden.</t>
  </si>
  <si>
    <t>7.3.3</t>
  </si>
  <si>
    <t>Maatregelen dienen gegroepeerd te kunnen worden en op het niveau van groepen berekend te kunnen worden.</t>
  </si>
  <si>
    <t>7.3.5</t>
  </si>
  <si>
    <t>Het moet mogelijk zijn om een relatie te leggen tussen standaard onderhoudswerkzaamheden (maatregelen) en budgetten.</t>
  </si>
  <si>
    <t>7.5.2</t>
  </si>
  <si>
    <t>Op basis van (voorlopige) projectgrenzen is het mogelijk om binnen het BOR-beheersysteem de kostenberekening (budgettering) van (een deel van) de objecten te laten doorrekenen.</t>
  </si>
  <si>
    <t>9.5.23</t>
  </si>
  <si>
    <t>9.5.24</t>
  </si>
  <si>
    <t>De leverancier werkt samen met een gebruikersgroep die beslist over aanpassingen van het BOR-beheersysteem aan de wensen van de gebruikers, zodat de leverancier niet alleen beslist over aanpassingen. Een gebruikersgroep moet bij de opening van de inschrijvingen zijn  opgericht.</t>
  </si>
  <si>
    <t>Keuzelijst</t>
  </si>
  <si>
    <t>Ja</t>
  </si>
  <si>
    <t>Nee</t>
  </si>
  <si>
    <t xml:space="preserve"> Ja/Nee</t>
  </si>
  <si>
    <t>Totaal</t>
  </si>
  <si>
    <t>Fase</t>
  </si>
  <si>
    <t>Omschrijving</t>
  </si>
  <si>
    <t>Verwerken als</t>
  </si>
  <si>
    <t>Tonen tijdens</t>
  </si>
  <si>
    <t>Doorontwikkeld</t>
  </si>
  <si>
    <t>Volledig uitgewerkt en in de praktijk ervaren de gebruikers dat het naar tevredenheid in gebruik is.</t>
  </si>
  <si>
    <t>Eis</t>
  </si>
  <si>
    <t>Tonen tijdens demonstratie, verificatie en oplevering.</t>
  </si>
  <si>
    <t>Jong volwassen</t>
  </si>
  <si>
    <t>Concept uitgewerkt, waarbij de eerste positieve ervaringen van gebruikers beschikbaar zijn. De stap naar doorontwikkeld vindt binnen een half jaar plaats.</t>
  </si>
  <si>
    <t>Bereid te ontwikkelen</t>
  </si>
  <si>
    <t>De methodiek is bij implementatie volledig beschikbaar binnen de standaard software</t>
  </si>
  <si>
    <t>Eis bij implementatie</t>
  </si>
  <si>
    <t>Nieuw</t>
  </si>
  <si>
    <t>Nog geen ervaring op dit deel en ook niet bekend of dit wordt ontwikkeld.</t>
  </si>
  <si>
    <t>Wens</t>
  </si>
  <si>
    <t>In aanbesteding als (wordt ingevuld o.b.v. antwoord fase)</t>
  </si>
  <si>
    <t>Verificatie (wordt ingevuld o.b.v. antwoord fase)</t>
  </si>
  <si>
    <t>Antwoord fase (maak een keuze)</t>
  </si>
  <si>
    <t>Factor</t>
  </si>
  <si>
    <t>Maak uw keuze</t>
  </si>
  <si>
    <t>Maak een keuze in de kolom fase</t>
  </si>
  <si>
    <t>Een geautomatiseerde koppeling tussen BOR-beheersysteem en externe applicaties en beheersystemen is mogelijk. Bijlage 5 Externe software.</t>
  </si>
  <si>
    <t>4.1.18</t>
  </si>
  <si>
    <t>Maak een keuze in de kolom 'Antwoord fase'</t>
  </si>
  <si>
    <t>Tonen tijdens verificatie en conform de planning van de implementatie.</t>
  </si>
  <si>
    <t>Bij verificatie aantonen dat dit in ontwikkeling is en bij oplevering conform de planning volledig operationeel zal zijn.</t>
  </si>
  <si>
    <t>Nr.</t>
  </si>
  <si>
    <t>Aanbestedingsproces</t>
  </si>
  <si>
    <t>Het vastleggen van alle zaken met betrekking tot het tot stand komen van het contract. Van publicatie t/m gunning.</t>
  </si>
  <si>
    <t>Het vastleggen van de relatie met onderdelen buiten het BOR-beheersysteem.</t>
  </si>
  <si>
    <t>Het bepalen van de organisatie-aspecten, vakdisciplines en kaders betreffende de levering, de installatie, de implementatie en de in beheer name van het BOR-beheersysteem</t>
  </si>
  <si>
    <t>Het vastleggen van alle zaken rondom informatisering en automatisering die van belang zijn voor of betrekking hebben op het BOR-beheersysteem.</t>
  </si>
  <si>
    <t>Het vastleggen en voorschrijven van algemene functionaliteit van het BOR-beheersysteem.</t>
  </si>
  <si>
    <t>Het vastleggen, voorschrijven en beschrijven van de registratie van de objecten (assets) in het BOR-beheersysteem en de geovoorziening, incl. de uitwisseling tussen beide systemen.</t>
  </si>
  <si>
    <t>Het beschrijven en voorschrijven van de wijze waarop gegevens in de integrale informatievoorziening ingezet worden om gevraagde producten te realiseren. Dit wordt vastgelegd in de vorm van methodieken die binnen of met het BOR-beheersysteem toegepast worden.</t>
  </si>
  <si>
    <t>Implementatie</t>
  </si>
  <si>
    <t>Het vastleggen, voorschrijven en beschrijven van de wijze waarop de conversie, opbouw, implementatie, opleiding en de overgang naar dagelijks gebruik plaatsvindt.</t>
  </si>
  <si>
    <t>Het vastleggen van afspraken aangaande het contract, de betaling, de eindregeling en overdracht.</t>
  </si>
  <si>
    <t>Specifieke afspraken die in het Service Level Agreement (SLA) vastgelegd worden.</t>
  </si>
  <si>
    <t>Afspraken aangaande een eindregeling en overdracht van de informatie.</t>
  </si>
  <si>
    <t>Eindregeling/overdracht</t>
  </si>
  <si>
    <t>Voorwaarden en afspraken over de betaling van de uitgevoerde diensten en leveringen.</t>
  </si>
  <si>
    <t>Betaling</t>
  </si>
  <si>
    <t>Voorwaarden die gesteld worden aan het personeel van de inschrijver.</t>
  </si>
  <si>
    <t>Team inschrijver</t>
  </si>
  <si>
    <t>De afspraken aangaande de rechten omtrent gebruik van de datasets.</t>
  </si>
  <si>
    <t>Gebruiksrechten</t>
  </si>
  <si>
    <t>Voorwaarden, afspraken en functionaliteit die betrekking heeft op het archiveren en of verwijderen van objectgegevens.</t>
  </si>
  <si>
    <t>Archief</t>
  </si>
  <si>
    <t>Voorwaarden en afspraken met betrekking tot het verzorgen van opleidingen en trainingen ten behoeve van het beheer en het gebruik van de BOR-beheersoftware.</t>
  </si>
  <si>
    <t>Opleiding</t>
  </si>
  <si>
    <t>Voorwaarden, afspraken en functionaliteit die van toepassing zijn op de implementatie en inrichting van de objectgegevens op basis van conversieplannen of een conversiedatabase.</t>
  </si>
  <si>
    <t>Implementatie objectgegevens</t>
  </si>
  <si>
    <t>Alle eisen en wensen die gesteld worden door de organisatie die specifiek over de implementatie van de BOR-beheersoftware gaan.</t>
  </si>
  <si>
    <t>Verzorgen implementatie BOR-beheersoftware</t>
  </si>
  <si>
    <t>Functionaliteit die betrekking heeft op werkzaamheden om binnen het BOR-beheersysteem te plannen en te begroten.</t>
  </si>
  <si>
    <t>Functionaliteit specifiek voor de registratie en het gebruik van gegevens van uitgevoerde werkzaamheden binnen de BOR-beheersoftware. De inhoud van de methodieken is in een apart onderdeel opgenomen in de aanbesteding.</t>
  </si>
  <si>
    <t>Functionaliteit methodiek uitgevoerd werk</t>
  </si>
  <si>
    <t>Functionaliteit specifiek voor beleid en beheer. De inhoud van de methodieken is in een apart onderdeel opgenomen in de aanbesteding.</t>
  </si>
  <si>
    <t>Het onderdeel kwalitatieve gegevens (K) uit de integrale informatievoorziening. Het vastleggen van kwalitatieve gegevens, direct gerelateerd aan een asset en/of object en/of groep van objecten en/of een functioneel gebied. De inhoud van de methodieken is in een apart onderdeel opgenomen in de aanbesteding.</t>
  </si>
  <si>
    <t>Het gebruik van methodieken voor meerdere onderdelen van het beheersysteem (objectgegevens (O), kwalitatieve gegevens (K), beheergegevens (B) en uitgevoerd werk (U) gebruikt. De inhoud van de methodieken is in een apart onderdeel opgenomen in de aanbesteding.</t>
  </si>
  <si>
    <t>Functionaliteit specifiek voor het muteren van objectgegevens.</t>
  </si>
  <si>
    <t>Functionaliteit binnen de BOR-beheersoftware om objectgegevens automatisch bij te werken of uit te rekenen.</t>
  </si>
  <si>
    <t>Voorwaarden en functionaliteit voor het registreren van objectgegevens, attributen en domeinwaarden in het BOR-beheersysteem.</t>
  </si>
  <si>
    <t>Registratie objecten, attributen en domeinwaarden</t>
  </si>
  <si>
    <t>Algemene functionaliteit voor het registreren van objectgegevens die in het BOR-beheersysteem worden toegevoegd, gewijzigd of verwijderd.</t>
  </si>
  <si>
    <t>Objectgegevens BOR functionaliteit</t>
  </si>
  <si>
    <t>Functionaliteit die specifiek betrekking heeft op objectgegevens die in Geo-informatie worden toegevoegd, gewijzigd of verwijderd. Het gaat hierbij de geo-gegevens van alle objecten, virtueel en fysiek, boven- en ondergronds.</t>
  </si>
  <si>
    <t>Objectgegevens Geo-informatie</t>
  </si>
  <si>
    <t>Functionaliteit voor het selecteren, filteren of deselecteren van objecten en gegevens.</t>
  </si>
  <si>
    <t>Voorwaarden en afspraken met betrekking tot de lay-out van de BOR-beheersoftware. De inhoud, opbouw en grootte van onderdelen op het scherm, formulieren (op het scherm) en rapporten kunnen door de gebruikers zelfstandig (zonder ondersteuning van de leverancier en functioneel beheerder) ingesteld worden.</t>
  </si>
  <si>
    <t>Lay-out schermen</t>
  </si>
  <si>
    <t>Het gebruik en toepassen van helpfunctionaliteit, handleidingen en instructies binnen de BOR-beheersoftware.</t>
  </si>
  <si>
    <t>Functionaliteit die betrekking heeft op het uitvoeren van werkzaamheden om analyses uit te voeren.</t>
  </si>
  <si>
    <t>Functionaliteit om de voortgang van acties en handelingen weer te geven binnen de BOR-beheersoftware. Na het geven van een opdracht is tijdens het 'wachten' de voortgang van de uit te voeren actie zichtbaar.</t>
  </si>
  <si>
    <t>Voortgangsindicatie</t>
  </si>
  <si>
    <t>Functionaliteit voor het controleren van minimale eisen, juistheid en compleetheid van de gegevens.</t>
  </si>
  <si>
    <t>Alle functionaliteit die betrekking heeft op de werking van of het werken met mobiele apparaten binnen de beheeromgeving.</t>
  </si>
  <si>
    <t>Mobiel werken</t>
  </si>
  <si>
    <t>Voorwaarden, afspraken en functionaliteit die betrekking hebben op het opbouwen van de historie van gegevens binnen het BOR-beheersysteem. Er worden geen gegevens verwijderd uit het beheersysteem, maar blijven op de achtergrond beschikbaar. Het opbouwen van de historie vindt binnen het beheersysteem plaats en hiermee wordt niet een back-up bedoeld. In geval van definitief verwijderen (o.a. in kader van AVG of archiveringsverplichting) is de data wel definitief verdwenen.</t>
  </si>
  <si>
    <t>Functionaliteit om gegevens te kunnen importeren en exporteren.</t>
  </si>
  <si>
    <t>Functionaliteit voor het integraal en op dezelfde wijze gegevens muteren. Dit geldt voor alle gegevens in de onderdelen van het beheersysteem (objectgegevens, kwalitatieve gegevens, beheergegevens en het uitgevoerd werk).</t>
  </si>
  <si>
    <t>Functionaliteit die betrekking hebben op het invoeren en registreren van gegevens.</t>
  </si>
  <si>
    <t>Binnen het beheersysteem is functionaliteit aanwezig voor om digitale en analoge afdrukken te kunnen verzorgen.</t>
  </si>
  <si>
    <t>Functionaliteit voor het maken en gebruiken van thema's in het beheersysteem.</t>
  </si>
  <si>
    <t>Thematiseren</t>
  </si>
  <si>
    <t>Functionaliteit die betrekking heeft op het integraal en op dezelfde wijze gegevens raadplegen en visualiseren.</t>
  </si>
  <si>
    <t>Basisfunctionaliteit die dagelijks wordt gebruikt en integraal over het hele beheersysteem uniform is. Denk aan raadplegen, selecteren, schermopbouw, voortgangsindicatie.</t>
  </si>
  <si>
    <t xml:space="preserve">Het geheel aan functionaliteit voor het zoeken van gegevens binnen de BOR-beheersoftware en het tonen en visualiseren van de zoekresultaten. </t>
  </si>
  <si>
    <t>Alle voorwaarden, afspraken en functionaliteit die betrekking op de autorisatie, het instellen van rollen, taken, rechten.</t>
  </si>
  <si>
    <t>Specifieke voorwaarden die van toepassing zijn bij de implementatie, inrichting en gebruik van een SaaS-oplossing.</t>
  </si>
  <si>
    <t>SaaS</t>
  </si>
  <si>
    <t>Voorwaarden en afspraken die betrekking hebben op de opslag van gegevens binnen de BOR-beheersoftware.</t>
  </si>
  <si>
    <t>Opslaan gegevens</t>
  </si>
  <si>
    <t>Voorwaarden en afspraken over het gebruik van een ontwikkel-, test-, acceptatie- en productie-omgeving (OTAP).</t>
  </si>
  <si>
    <t>Ontwikkel-, test-, acceptatie- en productie-omgeving (OTAP)</t>
  </si>
  <si>
    <t>Voorwaarden en afspraken die betrekking hebben op het back-uppen van gegevens en back-upvoorzieningen.</t>
  </si>
  <si>
    <t>Back-up</t>
  </si>
  <si>
    <t>Voorwaarden, functionaliteit en afspraken hoe binnen de BOR-beheersofware om wordt gegaan met gegevens en informatie.</t>
  </si>
  <si>
    <t>Alle zaken die specifiek betrekking hebben op AVG. De Algemene verordening gegevensbescherming (AVG) is een privacywet die geldt in de hele Europese Unie (EU).</t>
  </si>
  <si>
    <t>AVG</t>
  </si>
  <si>
    <t>Voorwaarden, functionaliteit en afspraken aangaande het beveiligen en de toegankelijkheid van de gegevens.</t>
  </si>
  <si>
    <t>Voorwaarden, functionaliteit en afspraken aangaande automatisering en informatisering van de BOR-beheersoftware, het gaat hier onder andere over de werking van de software zelf en de werking van de software binnen de ICT-infrastructuur van de organisatie.</t>
  </si>
  <si>
    <t>Voorwaarden, functionaliteit en afspraken die van belangrijk zijn voor de werkomgeving van de functioneel (applicatie) beheerder binnen de BOR-beheeromgeving.</t>
  </si>
  <si>
    <t>Functioneel beheer</t>
  </si>
  <si>
    <t>Voorwaarden die betrekking hebben op of van belang zijn voor de beheerorganisatie die verantwoordelijk is voor het beheer van de BOR-beheersoftware.</t>
  </si>
  <si>
    <t>Voorwaarden die betrekking hebben op of van belang zijn voor de projectorganisatie die verantwoordelijk is voor de implementatie van de BOR-beheersoftware.</t>
  </si>
  <si>
    <t>Projectorganisatie</t>
  </si>
  <si>
    <t>Voorwaarden voor de installatie van de software binnen de infrastructuur van de organisatie.</t>
  </si>
  <si>
    <t>Installatie basisomgeving (On Premise of Saas)</t>
  </si>
  <si>
    <t>De vakdisciplines die betrekking hebben op de aanbesteding, implementatie en beheerfase.</t>
  </si>
  <si>
    <t>Vakdisciplines</t>
  </si>
  <si>
    <t>De kaders van de aanbesteding, implementatie en beheerfase.</t>
  </si>
  <si>
    <t>Kaders</t>
  </si>
  <si>
    <t>De verschillende vormen en wijzen van informatie-uitwisseling die binnen de beheeromgeving ingericht en geïmplementeerd moeten worden.</t>
  </si>
  <si>
    <t>Het beheersysteem beschikt over een omgeving voor het registeren en beheren van de gegevens van objecten conform het informatiemodel beheer openbare ruimte (IMBOR, de laatste versie en alle daarop volgende versies).</t>
  </si>
  <si>
    <t>De standaarden die door de Inschrijver moeten worden gevolgd bij de implementatie van de BOR-beheersoftware.</t>
  </si>
  <si>
    <t>Standaarden</t>
  </si>
  <si>
    <t>Voorwaarden en afspraken die betrekking hebben op de verificatie na de aanbesteding. Een mogelijke optie is de POC (Proof of Concept).</t>
  </si>
  <si>
    <t>Verificatie en testen</t>
  </si>
  <si>
    <t>Prijzen die van toepassing zijn voor de verdere inrichting van het BOR-beheersysteem.</t>
  </si>
  <si>
    <t>Prijzen ondersteuning bij aanpassing inrichting</t>
  </si>
  <si>
    <t>Specifieke voorwaarden op het gebied van prijsstelling en kosten waar door de Inschrijver aan moet worden voldaan.</t>
  </si>
  <si>
    <t>Prijscondities</t>
  </si>
  <si>
    <t>De tarieven die na de aanbesteding van toepassing zijn.</t>
  </si>
  <si>
    <t>Prijzen</t>
  </si>
  <si>
    <t>De tijd/fasering waarbinnen leveringen plaats moeten vinden binnen de implementatie van de BOR-beheersoftware.</t>
  </si>
  <si>
    <t>Levertijd</t>
  </si>
  <si>
    <t>Overzicht van juridische afspraken die van belang zijn voor de aanbesteding van de BOR-software.</t>
  </si>
  <si>
    <t>Juridisch</t>
  </si>
  <si>
    <t>Groep omschrijving</t>
  </si>
  <si>
    <t>Groepnaam</t>
  </si>
  <si>
    <t>Groep-nr.</t>
  </si>
  <si>
    <t>Hoofdgroep naam</t>
  </si>
  <si>
    <t>Hoofdgroep-nummer</t>
  </si>
  <si>
    <t>Functionaliteitshoofdgroepen</t>
  </si>
  <si>
    <t>Functionaliteitsgroepen</t>
  </si>
  <si>
    <t>Toelichting wensen</t>
  </si>
  <si>
    <t>In  het bestand kunt u een keuze maken uit de waarden zoals deze zijn opgenomen in tabblad keuzemogelijkheden</t>
  </si>
  <si>
    <t>De wens is bij implementatie volledig beschikbaar binnen de standaard software</t>
  </si>
  <si>
    <t>Kan niet worden aangetoond tijdens de demonstratie/verificatie/oplevering het operationeel is.</t>
  </si>
  <si>
    <t>Tijdens het invullen van de fase wordt automatisch de tekst in kolom J, K en L ingevuld, waaruit blijkt hoe dit op basis van uw antwoord mogelijk wordt opgenomen in het aanbestedingsdocument.</t>
  </si>
  <si>
    <t xml:space="preserve">Afhankelijk van de keuze wordt een factor toegekend, waardoor ‘Doorontwikkeld’ meer punten oplevert als ‘Bereid te ontwikkelen’. </t>
  </si>
  <si>
    <t>De factoren zijn opgenomen in onderstaand overzicht:</t>
  </si>
  <si>
    <t>Gelieve het formulier in te vullen. Het formulier geeft met een rode kleur aan dat u nog geen keuze heeft gemaakt. Afhankelijk van de keuze  worden de punten automatisch berekend en kleurt de regel conform tabblad keuzemogeljkheden.</t>
  </si>
  <si>
    <t xml:space="preserve">NB: Alle kosten die de inschrijver dient te maken om de aangeboden invulling aan de wensen te realiseren dienen verrekend te zijn in zijn prijsaanbieding (conform Bijlage 28). Met andere woorden er kunnen geen andere / additionele kosten in rekening gebracht worden voor het realiseren van de wensen, dan de kosten die zijn vermeld in de prijsopgave. </t>
  </si>
  <si>
    <t>2.1.4</t>
  </si>
  <si>
    <t>De uitwisseling met de geovoorziening is voor alle IMBOR-objecten mogelijk. De mapping van IMBOR-IMGeo (goedgekeurd door CROW en Geonovum) is hierbij leidend. Het gebruik van de lijsten met aanvullende elementen (bor-type, bor-functie en bor-fysiekvoorkomen) is hierbij verplicht.</t>
  </si>
  <si>
    <t>2.3.12</t>
  </si>
  <si>
    <t>Het BOR-beheersysteem beschikt over mutatie-afhandeling van bovengrondse en ondergrondse objecten tussen de beheeromgeving en de geo-omgeving conform het StUFGeo-IMGeo berichtenverkeer (horizontaal berichtenverkeer).</t>
  </si>
  <si>
    <t>Het BOR-beheersysteem kan koppelen aan een zaaksysteem van de organisatie conform gemeentelijke kwaliteitseisen. Dit bied bijvoorbeeld de mogelijkheid om meldingen via het zaaksysteem af te handelen.</t>
  </si>
  <si>
    <t>5.3.20</t>
  </si>
  <si>
    <t>Het is mogelijk om zelfstanding zonder ondersteuning van de leverancier in te stellen dat periodiek standaard rapporten worden verzonden (bijvoorbeeld per email).</t>
  </si>
  <si>
    <t>Met het BOR-beheersysteem dient het mogelijk zijn om een gelaagde pdf te vervaardigen. Dit mag onderdeel zijn van het BOR-beheersysteem of van losse software. Als deze wens met/zonder losse software mogelijk is, dient de BOR-leverancier dit mee te nemen in zijn aanbieding.
Voor het raadplegen heeft iedereen een licentie van de Acrobat-reader.</t>
  </si>
  <si>
    <t>Het moet mogelijk zijn om bij de opslag van historische gegevens zelf aan te geven welke gegevens bewaard moeten blijven (uniform, vooraf door de organisatie zelfstandig zonder ondersteuning leverancier te bepalen zijn).
Het is primair niet de insteek deze functionaliteit te gebruiken. Dit kan van toepassing zijn bij nog uit te voeren herstelwerkzaamheden. Het uitgangspunt is dat in het BOR beheersysteem alles goed wordt geregeld.</t>
  </si>
  <si>
    <t>5.11.5</t>
  </si>
  <si>
    <t>De inspecties welke buiten rechtstreeks in de database worden ingevoerd m.b.v. een online dataverbinding, kunnen worden 'gebufferd' als de dataverbinding tijdelijk wegvalt. Als de dataverbinding weer aanwezig is, worden de 'offline' transacties alsnog naar de database verzonden.</t>
  </si>
  <si>
    <t>In het BOR-beheersysteem moeten minimaal de GIS-functies beschikbaar zijn conform  Bijlage 27 GIS-functies.</t>
  </si>
  <si>
    <t>5.17.17</t>
  </si>
  <si>
    <t>In het BOR-beheersysteem zijn de volgende snapfuncties beschikbaar: Eindpunt, hoekpunt, kruispunt en middelpunt.</t>
  </si>
  <si>
    <t>Voor het actualiseren van objectgegevens met behulp van panoramafoto's is het uitwisselen van gegevens mogelijk, waarbij de verwerking van gemuteerde gegevens plaatsvindt.</t>
  </si>
  <si>
    <t>7.1.5</t>
  </si>
  <si>
    <t>Aansluiting op het Gegevenswoordenboek Stedelijk Water: een applicatie kan geautomatiseerd en wellicht zelfs met een automatische update-routine de rioleringsdata periodiek (wekelijks, maandelijks, per kwartaal) aan de GWSW-server aan bieden.</t>
  </si>
  <si>
    <t>De organisatie kan wensen tot aanpassingen en aanvullingen binnen het BOR-beheersysteem bij de leverancier kenbaar maken. De leverancier vertaalt deze tot een aanpassing binnen acceptabele condities. De historie van de melding (verbetervoorstel) blijft voor de organisatie ook beschikbaar. De voorstellen worden ook gedeeld met alle andere gebruikers, zodat zo een gezamenlijke doorontwikkeling kan plaatsvinden.</t>
  </si>
  <si>
    <t>2.2.21</t>
  </si>
  <si>
    <t>Laat zien hoe je aanvullende objecttypen, attributen en domeinwaarden kan registreren ten opzichte van IMBOR in het kader van het mee kunnen bewegen op nieuwe ontwikkelingen binnen IMBOR.</t>
  </si>
  <si>
    <t>Het autorisatiemechanisme is ook van toepassing op alle (andere/externe) applicaties die gebruik maken van het BOR-beheersysteem. Is niet alleen voor API's. Als data rechtstreeks uit het BOR-beheersysteem door andere/externe applicaties wordt gebruikt, dient de autorisatie van het BOR-beheersysteem van toepassing te zijn. Bijvoorbeeld: Als een boominspecteur inspecteert, kan deze alleen de bomen zien en afhankelijk van de rechten mogelijk ook het laatste uitgevoerde onderhoud.
Met de applicatie wordt een andere/externe appllicatie bedoeld (bijvoorbeeld van boominspecteur) en met het BOR-beheersysteem wordt het aan te schaffen integraal BOR-beheersysteem bedoeld.</t>
  </si>
  <si>
    <t>7.2.21</t>
  </si>
  <si>
    <t>Het BOR-beheersytseem kan op een willekeurige locatie een punt plaatsen waaraan een inspectie met attributen en domeinwaarden gehangen kunnen worden.</t>
  </si>
  <si>
    <t>Aantal behaalde punten:</t>
  </si>
  <si>
    <t>Functionaliteitshoofdgroepen met de nummering en omschrijving van de hoofdgroepen is opgenomen in tabblad Functionaliteitshoofdgroepen.</t>
  </si>
  <si>
    <t>Functionaliteitsgroepen met de nummering en omschrijving van de groepen is opgenomen in tabblad Functionaliteitsgroepen.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</si>
</sst>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sz val="11"/>
      <color theme="1"/>
      <name val="Arial"/>
      <family val="2"/>
    </font>
    <font>
      <sz val="11"/>
      <color theme="0"/>
      <name val="Arial"/>
      <family val="2"/>
    </font>
    <font>
      <sz val="10"/>
      <color theme="0"/>
      <name val="Arial"/>
      <family val="2"/>
    </font>
    <font>
      <b/>
      <sz val="11"/>
      <color rgb="FFFFFFFF"/>
      <name val="Arial"/>
      <family val="2"/>
    </font>
    <font>
      <sz val="11"/>
      <color rgb="FF000000"/>
      <name val="Arial"/>
      <family val="2"/>
    </font>
    <font>
      <b/>
      <sz val="11"/>
      <color rgb="FFF9B258"/>
      <name val="Arial"/>
      <family val="2"/>
    </font>
    <font>
      <sz val="11"/>
      <name val="Arial"/>
      <family val="2"/>
    </font>
    <font>
      <i/>
      <sz val="10"/>
      <color rgb="FFFFFFFF"/>
      <name val="Arial"/>
      <family val="2"/>
    </font>
    <font>
      <sz val="11"/>
      <color rgb="FFFFFFFF"/>
      <name val="Arial"/>
      <family val="2"/>
    </font>
    <font>
      <sz val="11"/>
      <color rgb="FFF9B258"/>
      <name val="Arial"/>
      <family val="2"/>
    </font>
  </fonts>
  <fills count="13">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0000"/>
        <bgColor indexed="64"/>
      </patternFill>
    </fill>
    <fill>
      <patternFill patternType="solid">
        <fgColor theme="8"/>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2" fillId="0" borderId="0"/>
    <xf numFmtId="0" fontId="1" fillId="0" borderId="0"/>
  </cellStyleXfs>
  <cellXfs count="101">
    <xf numFmtId="0" fontId="0" fillId="0" borderId="0" xfId="0"/>
    <xf numFmtId="0" fontId="1" fillId="0" borderId="0" xfId="0" applyFont="1" applyAlignment="1">
      <alignment vertical="top"/>
    </xf>
    <xf numFmtId="0" fontId="3" fillId="0" borderId="0" xfId="0" applyFont="1" applyAlignment="1">
      <alignment vertical="top"/>
    </xf>
    <xf numFmtId="0" fontId="1" fillId="0" borderId="0" xfId="0" applyFont="1"/>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xf numFmtId="0" fontId="5" fillId="3"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6" borderId="0" xfId="0" applyFill="1" applyAlignment="1">
      <alignment vertical="top" wrapText="1"/>
    </xf>
    <xf numFmtId="0" fontId="1" fillId="0" borderId="10" xfId="0" applyFont="1" applyFill="1" applyBorder="1" applyAlignment="1" applyProtection="1">
      <alignment vertical="top"/>
      <protection locked="0"/>
    </xf>
    <xf numFmtId="0" fontId="1" fillId="0" borderId="11" xfId="0" applyFont="1" applyFill="1" applyBorder="1" applyAlignment="1" applyProtection="1">
      <alignment vertical="top"/>
      <protection locked="0"/>
    </xf>
    <xf numFmtId="0" fontId="1" fillId="0" borderId="12" xfId="0" applyFont="1" applyFill="1" applyBorder="1" applyAlignment="1" applyProtection="1">
      <alignment vertical="top"/>
      <protection locked="0"/>
    </xf>
    <xf numFmtId="0" fontId="6" fillId="5" borderId="1" xfId="0" applyFont="1" applyFill="1" applyBorder="1" applyAlignment="1" applyProtection="1">
      <alignment horizontal="left" vertical="top" wrapText="1"/>
      <protection locked="0"/>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0" borderId="0" xfId="0" applyFont="1" applyAlignment="1" applyProtection="1">
      <alignment vertical="top"/>
    </xf>
    <xf numFmtId="0" fontId="1" fillId="4" borderId="1" xfId="0" applyFont="1" applyFill="1" applyBorder="1" applyAlignment="1" applyProtection="1">
      <alignment vertical="top" wrapText="1"/>
    </xf>
    <xf numFmtId="0" fontId="1" fillId="4" borderId="1" xfId="0" applyFont="1" applyFill="1" applyBorder="1" applyAlignment="1" applyProtection="1">
      <alignment vertical="top"/>
    </xf>
    <xf numFmtId="0" fontId="3" fillId="0" borderId="13" xfId="0" applyFont="1" applyBorder="1" applyAlignment="1" applyProtection="1">
      <alignment horizontal="left" vertical="top"/>
    </xf>
    <xf numFmtId="0" fontId="1" fillId="0" borderId="13" xfId="0" applyFont="1" applyBorder="1" applyAlignment="1" applyProtection="1">
      <alignment horizontal="left" vertical="top"/>
    </xf>
    <xf numFmtId="0" fontId="1" fillId="0" borderId="13" xfId="0" applyFont="1" applyBorder="1" applyAlignment="1" applyProtection="1">
      <alignment horizontal="left" vertical="top" wrapText="1"/>
    </xf>
    <xf numFmtId="0" fontId="3" fillId="0" borderId="0" xfId="0" applyFont="1" applyAlignment="1" applyProtection="1">
      <alignment vertical="top"/>
    </xf>
    <xf numFmtId="0" fontId="4" fillId="2" borderId="10" xfId="0" applyFont="1" applyFill="1" applyBorder="1" applyAlignment="1" applyProtection="1">
      <alignment horizontal="left" vertical="top"/>
    </xf>
    <xf numFmtId="0" fontId="4" fillId="2" borderId="11" xfId="0" applyFont="1" applyFill="1" applyBorder="1" applyAlignment="1" applyProtection="1">
      <alignment horizontal="left" vertical="top"/>
    </xf>
    <xf numFmtId="0" fontId="4" fillId="2" borderId="12" xfId="0" applyFont="1" applyFill="1" applyBorder="1" applyAlignment="1" applyProtection="1">
      <alignment horizontal="left" vertical="top"/>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2" borderId="6" xfId="0" applyFont="1" applyFill="1" applyBorder="1" applyAlignment="1" applyProtection="1">
      <alignment horizontal="left" vertical="top"/>
    </xf>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1" fillId="0" borderId="0" xfId="3" applyAlignment="1">
      <alignment horizontal="left" vertical="top"/>
    </xf>
    <xf numFmtId="0" fontId="1" fillId="0" borderId="0" xfId="3"/>
    <xf numFmtId="0" fontId="11" fillId="0" borderId="0" xfId="3" applyFont="1" applyAlignment="1">
      <alignment vertical="center"/>
    </xf>
    <xf numFmtId="0" fontId="1" fillId="0" borderId="0" xfId="3" applyAlignment="1">
      <alignment vertical="top" wrapText="1"/>
    </xf>
    <xf numFmtId="0" fontId="13" fillId="3" borderId="14" xfId="0" applyFont="1" applyFill="1" applyBorder="1" applyAlignment="1">
      <alignment vertical="center" wrapText="1"/>
    </xf>
    <xf numFmtId="0" fontId="13" fillId="3" borderId="15" xfId="0" applyFont="1" applyFill="1" applyBorder="1" applyAlignment="1">
      <alignment vertical="center" wrapText="1"/>
    </xf>
    <xf numFmtId="0" fontId="14" fillId="9" borderId="16" xfId="0" applyFont="1" applyFill="1" applyBorder="1" applyAlignment="1">
      <alignment vertical="center"/>
    </xf>
    <xf numFmtId="0" fontId="14" fillId="9" borderId="17" xfId="0" applyFont="1" applyFill="1" applyBorder="1" applyAlignment="1">
      <alignment horizontal="right" vertical="center"/>
    </xf>
    <xf numFmtId="0" fontId="14" fillId="10" borderId="16" xfId="0" applyFont="1" applyFill="1" applyBorder="1" applyAlignment="1">
      <alignment vertical="center"/>
    </xf>
    <xf numFmtId="0" fontId="14" fillId="10" borderId="17" xfId="0" applyFont="1" applyFill="1" applyBorder="1" applyAlignment="1">
      <alignment horizontal="right" vertical="center"/>
    </xf>
    <xf numFmtId="0" fontId="10" fillId="11" borderId="16" xfId="0" applyFont="1" applyFill="1" applyBorder="1" applyAlignment="1">
      <alignment vertical="center"/>
    </xf>
    <xf numFmtId="0" fontId="10" fillId="11" borderId="17" xfId="0" applyFont="1" applyFill="1" applyBorder="1" applyAlignment="1">
      <alignment horizontal="right" vertical="center"/>
    </xf>
    <xf numFmtId="0" fontId="10" fillId="12" borderId="16" xfId="0" applyFont="1" applyFill="1" applyBorder="1" applyAlignment="1">
      <alignment vertical="center"/>
    </xf>
    <xf numFmtId="0" fontId="10" fillId="12" borderId="17" xfId="0" applyFont="1" applyFill="1" applyBorder="1" applyAlignment="1">
      <alignment horizontal="right" vertical="center"/>
    </xf>
    <xf numFmtId="0" fontId="1" fillId="0" borderId="0" xfId="3" applyAlignment="1">
      <alignment wrapText="1"/>
    </xf>
    <xf numFmtId="0" fontId="12" fillId="0" borderId="0" xfId="0" applyFont="1" applyAlignment="1">
      <alignment vertical="center" wrapText="1"/>
    </xf>
    <xf numFmtId="0" fontId="15" fillId="0" borderId="0" xfId="3" applyFont="1" applyAlignment="1">
      <alignment vertical="center"/>
    </xf>
    <xf numFmtId="0" fontId="15" fillId="0" borderId="0" xfId="0" applyFont="1" applyAlignment="1">
      <alignment vertical="center"/>
    </xf>
    <xf numFmtId="0" fontId="0" fillId="0" borderId="0" xfId="0" applyAlignment="1">
      <alignment vertical="top"/>
    </xf>
    <xf numFmtId="0" fontId="13" fillId="3" borderId="1" xfId="0" applyFont="1" applyFill="1" applyBorder="1" applyAlignment="1">
      <alignment vertical="top" wrapText="1"/>
    </xf>
    <xf numFmtId="0" fontId="14" fillId="9" borderId="1" xfId="0" applyFont="1" applyFill="1" applyBorder="1" applyAlignment="1">
      <alignment vertical="top" wrapText="1"/>
    </xf>
    <xf numFmtId="0" fontId="14" fillId="10" borderId="1" xfId="0" applyFont="1" applyFill="1" applyBorder="1" applyAlignment="1">
      <alignment vertical="top" wrapText="1"/>
    </xf>
    <xf numFmtId="0" fontId="10" fillId="11" borderId="1" xfId="0" applyFont="1" applyFill="1" applyBorder="1" applyAlignment="1">
      <alignment vertical="top" wrapText="1"/>
    </xf>
    <xf numFmtId="0" fontId="10" fillId="12" borderId="1" xfId="0" applyFont="1" applyFill="1" applyBorder="1" applyAlignment="1">
      <alignment vertical="top" wrapText="1"/>
    </xf>
    <xf numFmtId="0" fontId="8" fillId="7" borderId="1" xfId="0" applyFont="1" applyFill="1" applyBorder="1" applyAlignment="1">
      <alignment vertical="top"/>
    </xf>
    <xf numFmtId="0" fontId="8" fillId="7" borderId="1" xfId="0" applyFont="1" applyFill="1" applyBorder="1" applyAlignment="1">
      <alignment vertical="top" wrapText="1"/>
    </xf>
    <xf numFmtId="0" fontId="9" fillId="8" borderId="1" xfId="3" applyFont="1" applyFill="1" applyBorder="1" applyAlignment="1">
      <alignment horizontal="left" vertical="top"/>
    </xf>
    <xf numFmtId="0" fontId="9" fillId="8" borderId="1" xfId="3" applyFont="1" applyFill="1" applyBorder="1" applyAlignment="1">
      <alignment horizontal="left" vertical="top" wrapText="1"/>
    </xf>
    <xf numFmtId="0" fontId="10" fillId="0" borderId="1" xfId="3" applyFont="1" applyBorder="1" applyAlignment="1">
      <alignment horizontal="left" vertical="top" wrapText="1"/>
    </xf>
    <xf numFmtId="0" fontId="10" fillId="0" borderId="1" xfId="3" applyFont="1" applyBorder="1" applyAlignment="1">
      <alignment horizontal="left" vertical="top"/>
    </xf>
    <xf numFmtId="0" fontId="7" fillId="8" borderId="1" xfId="3" applyFont="1" applyFill="1" applyBorder="1" applyAlignment="1">
      <alignment horizontal="left" vertical="top" wrapText="1"/>
    </xf>
    <xf numFmtId="0" fontId="6" fillId="0" borderId="1" xfId="0" applyFont="1" applyFill="1" applyBorder="1" applyAlignment="1" applyProtection="1">
      <alignment horizontal="left" vertical="top" wrapText="1"/>
      <protection locked="0"/>
    </xf>
    <xf numFmtId="0" fontId="1" fillId="0" borderId="1" xfId="0" applyFont="1" applyFill="1" applyBorder="1" applyAlignment="1" applyProtection="1">
      <alignment vertical="top" wrapText="1"/>
    </xf>
    <xf numFmtId="0" fontId="1" fillId="0" borderId="1" xfId="0" applyFont="1" applyFill="1" applyBorder="1" applyAlignment="1" applyProtection="1">
      <alignment vertical="top"/>
    </xf>
    <xf numFmtId="0" fontId="1" fillId="0" borderId="10" xfId="0" applyFont="1" applyBorder="1" applyAlignment="1" applyProtection="1">
      <alignment vertical="top"/>
    </xf>
    <xf numFmtId="0" fontId="1" fillId="0" borderId="2" xfId="0" applyFont="1" applyBorder="1" applyAlignment="1" applyProtection="1">
      <alignment vertical="top"/>
    </xf>
    <xf numFmtId="0" fontId="4" fillId="2" borderId="10" xfId="0" applyFont="1" applyFill="1" applyBorder="1" applyAlignment="1" applyProtection="1">
      <alignment horizontal="left" vertical="top" wrapText="1"/>
    </xf>
    <xf numFmtId="0" fontId="1" fillId="0" borderId="1" xfId="0" applyFont="1" applyFill="1" applyBorder="1" applyAlignment="1">
      <alignment vertical="top"/>
    </xf>
    <xf numFmtId="0" fontId="3" fillId="0" borderId="10" xfId="0" applyFont="1" applyBorder="1" applyAlignment="1" applyProtection="1">
      <alignment horizontal="left" vertical="top"/>
    </xf>
    <xf numFmtId="0" fontId="3" fillId="0" borderId="11" xfId="0" applyFont="1" applyBorder="1" applyAlignment="1" applyProtection="1">
      <alignment horizontal="left" vertical="top"/>
    </xf>
    <xf numFmtId="0" fontId="1" fillId="0" borderId="11" xfId="0" applyFont="1" applyBorder="1" applyAlignment="1" applyProtection="1">
      <alignment horizontal="left" vertical="top"/>
    </xf>
    <xf numFmtId="0" fontId="12" fillId="0" borderId="0" xfId="3" applyFont="1" applyAlignment="1">
      <alignment vertical="top" wrapText="1"/>
    </xf>
    <xf numFmtId="0" fontId="1" fillId="0" borderId="0" xfId="3" applyAlignment="1">
      <alignment vertical="top" wrapText="1"/>
    </xf>
    <xf numFmtId="0" fontId="12" fillId="0" borderId="0" xfId="0" applyFont="1" applyAlignment="1">
      <alignment vertical="top" wrapText="1"/>
    </xf>
    <xf numFmtId="0" fontId="0" fillId="0" borderId="0" xfId="0" applyAlignment="1">
      <alignment vertical="top" wrapText="1"/>
    </xf>
    <xf numFmtId="0" fontId="1" fillId="0" borderId="0" xfId="3"/>
    <xf numFmtId="0" fontId="6" fillId="0" borderId="0" xfId="0" applyFont="1" applyFill="1" applyBorder="1" applyAlignment="1" applyProtection="1">
      <alignment horizontal="left" vertical="top" wrapText="1"/>
      <protection locked="0"/>
    </xf>
    <xf numFmtId="0" fontId="1" fillId="0" borderId="0" xfId="0" applyFont="1" applyFill="1" applyBorder="1" applyAlignment="1" applyProtection="1">
      <alignment vertical="top" wrapText="1"/>
    </xf>
    <xf numFmtId="0" fontId="1" fillId="4" borderId="12" xfId="0" applyFont="1" applyFill="1" applyBorder="1" applyAlignment="1" applyProtection="1">
      <alignment vertical="top"/>
    </xf>
    <xf numFmtId="0" fontId="3" fillId="4" borderId="1" xfId="0" applyFont="1" applyFill="1" applyBorder="1" applyAlignment="1" applyProtection="1">
      <alignment vertical="top"/>
    </xf>
  </cellXfs>
  <cellStyles count="4">
    <cellStyle name="Standaard" xfId="0" builtinId="0"/>
    <cellStyle name="Standaard 2" xfId="1" xr:uid="{00000000-0005-0000-0000-000001000000}"/>
    <cellStyle name="Standaard 3" xfId="2" xr:uid="{00000000-0005-0000-0000-000002000000}"/>
    <cellStyle name="Standaard 4" xfId="3" xr:uid="{F7A16333-0DC5-4220-8974-49585169850E}"/>
  </cellStyles>
  <dxfs count="6">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478A-96E1-4082-9A5D-694CA09CF916}">
  <sheetPr codeName="Blad5"/>
  <dimension ref="A1:B21"/>
  <sheetViews>
    <sheetView topLeftCell="A10" zoomScale="130" zoomScaleNormal="130" workbookViewId="0">
      <selection activeCell="A22" sqref="A22"/>
    </sheetView>
  </sheetViews>
  <sheetFormatPr defaultRowHeight="13.2" x14ac:dyDescent="0.25"/>
  <cols>
    <col min="1" max="1" width="75.77734375" style="52" customWidth="1"/>
    <col min="2" max="2" width="7.109375" style="52" customWidth="1"/>
    <col min="3" max="16384" width="8.88671875" style="52"/>
  </cols>
  <sheetData>
    <row r="1" spans="1:2" ht="13.8" x14ac:dyDescent="0.25">
      <c r="A1" s="53" t="s">
        <v>300</v>
      </c>
      <c r="B1" s="53"/>
    </row>
    <row r="2" spans="1:2" ht="14.4" customHeight="1" x14ac:dyDescent="0.25">
      <c r="A2" s="93"/>
      <c r="B2" s="96"/>
    </row>
    <row r="3" spans="1:2" ht="27" customHeight="1" x14ac:dyDescent="0.25">
      <c r="A3" s="93" t="s">
        <v>301</v>
      </c>
      <c r="B3" s="96"/>
    </row>
    <row r="4" spans="1:2" ht="14.4" customHeight="1" x14ac:dyDescent="0.25">
      <c r="A4" s="93"/>
      <c r="B4" s="96"/>
    </row>
    <row r="5" spans="1:2" ht="33" customHeight="1" x14ac:dyDescent="0.25">
      <c r="A5" s="93" t="s">
        <v>304</v>
      </c>
      <c r="B5" s="96"/>
    </row>
    <row r="6" spans="1:2" ht="57.6" customHeight="1" x14ac:dyDescent="0.25">
      <c r="A6" s="93" t="s">
        <v>305</v>
      </c>
      <c r="B6" s="96"/>
    </row>
    <row r="7" spans="1:2" ht="13.8" thickBot="1" x14ac:dyDescent="0.3">
      <c r="A7" s="52" t="s">
        <v>306</v>
      </c>
    </row>
    <row r="8" spans="1:2" ht="13.8" thickBot="1" x14ac:dyDescent="0.3">
      <c r="A8" s="55" t="s">
        <v>162</v>
      </c>
      <c r="B8" s="56" t="s">
        <v>181</v>
      </c>
    </row>
    <row r="9" spans="1:2" ht="14.4" thickBot="1" x14ac:dyDescent="0.3">
      <c r="A9" s="57" t="s">
        <v>166</v>
      </c>
      <c r="B9" s="58">
        <v>3</v>
      </c>
    </row>
    <row r="10" spans="1:2" ht="14.4" thickBot="1" x14ac:dyDescent="0.3">
      <c r="A10" s="59" t="s">
        <v>170</v>
      </c>
      <c r="B10" s="60">
        <v>2</v>
      </c>
    </row>
    <row r="11" spans="1:2" ht="14.4" thickBot="1" x14ac:dyDescent="0.3">
      <c r="A11" s="61" t="s">
        <v>172</v>
      </c>
      <c r="B11" s="62">
        <v>1</v>
      </c>
    </row>
    <row r="12" spans="1:2" ht="14.4" thickBot="1" x14ac:dyDescent="0.3">
      <c r="A12" s="63" t="s">
        <v>175</v>
      </c>
      <c r="B12" s="64">
        <v>0</v>
      </c>
    </row>
    <row r="14" spans="1:2" ht="53.4" customHeight="1" x14ac:dyDescent="0.25">
      <c r="A14" s="65" t="s">
        <v>307</v>
      </c>
    </row>
    <row r="16" spans="1:2" ht="74.400000000000006" customHeight="1" x14ac:dyDescent="0.25">
      <c r="A16" s="66" t="s">
        <v>308</v>
      </c>
    </row>
    <row r="18" spans="1:2" ht="13.8" x14ac:dyDescent="0.25">
      <c r="A18" s="67" t="s">
        <v>298</v>
      </c>
    </row>
    <row r="19" spans="1:2" s="54" customFormat="1" ht="34.799999999999997" customHeight="1" x14ac:dyDescent="0.25">
      <c r="A19" s="92" t="s">
        <v>333</v>
      </c>
      <c r="B19" s="93"/>
    </row>
    <row r="20" spans="1:2" customFormat="1" ht="13.8" x14ac:dyDescent="0.25">
      <c r="A20" s="68" t="s">
        <v>299</v>
      </c>
    </row>
    <row r="21" spans="1:2" customFormat="1" ht="27.6" customHeight="1" x14ac:dyDescent="0.25">
      <c r="A21" s="94" t="s">
        <v>334</v>
      </c>
      <c r="B21" s="95"/>
    </row>
  </sheetData>
  <sheetProtection algorithmName="SHA-512" hashValue="LJ6/VniVaKWaSAM5wb/JKFnNlXsVfIzzwKrxr1eWXkpkzkikCnCWjM5l0nA2RWMDNccWWnn8bYdFwn/+/pHwcQ==" saltValue="9047kkdzJA+OEa7lQxFUnw==" spinCount="100000" sheet="1" objects="1" scenarios="1" selectLockedCells="1" selectUnlockedCells="1"/>
  <mergeCells count="7">
    <mergeCell ref="A19:B19"/>
    <mergeCell ref="A21:B21"/>
    <mergeCell ref="A2:B2"/>
    <mergeCell ref="A3:B3"/>
    <mergeCell ref="A4:B4"/>
    <mergeCell ref="A5:B5"/>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65C0B-BA88-4C75-9057-1FB0CB018DBE}">
  <dimension ref="A1:D6"/>
  <sheetViews>
    <sheetView workbookViewId="0">
      <selection activeCell="B4" sqref="B4"/>
    </sheetView>
  </sheetViews>
  <sheetFormatPr defaultRowHeight="13.2" x14ac:dyDescent="0.25"/>
  <cols>
    <col min="1" max="1" width="19.5546875" style="69" customWidth="1"/>
    <col min="2" max="2" width="50" style="69" customWidth="1"/>
    <col min="3" max="3" width="15.77734375" style="69" customWidth="1"/>
    <col min="4" max="4" width="38.88671875" style="69" customWidth="1"/>
    <col min="5" max="16384" width="8.88671875" style="69"/>
  </cols>
  <sheetData>
    <row r="1" spans="1:4" x14ac:dyDescent="0.25">
      <c r="A1" s="70" t="s">
        <v>162</v>
      </c>
      <c r="B1" s="70" t="s">
        <v>163</v>
      </c>
      <c r="C1" s="70" t="s">
        <v>164</v>
      </c>
      <c r="D1" s="70" t="s">
        <v>165</v>
      </c>
    </row>
    <row r="2" spans="1:4" ht="27.6" x14ac:dyDescent="0.25">
      <c r="A2" s="71" t="s">
        <v>166</v>
      </c>
      <c r="B2" s="71" t="s">
        <v>167</v>
      </c>
      <c r="C2" s="71" t="s">
        <v>168</v>
      </c>
      <c r="D2" s="71" t="s">
        <v>186</v>
      </c>
    </row>
    <row r="3" spans="1:4" ht="41.4" x14ac:dyDescent="0.25">
      <c r="A3" s="72" t="s">
        <v>170</v>
      </c>
      <c r="B3" s="72" t="s">
        <v>171</v>
      </c>
      <c r="C3" s="72" t="s">
        <v>174</v>
      </c>
      <c r="D3" s="72" t="s">
        <v>169</v>
      </c>
    </row>
    <row r="4" spans="1:4" ht="27.6" x14ac:dyDescent="0.25">
      <c r="A4" s="73" t="s">
        <v>172</v>
      </c>
      <c r="B4" s="73" t="s">
        <v>302</v>
      </c>
      <c r="C4" s="73" t="s">
        <v>174</v>
      </c>
      <c r="D4" s="73" t="s">
        <v>187</v>
      </c>
    </row>
    <row r="5" spans="1:4" ht="41.4" x14ac:dyDescent="0.25">
      <c r="A5" s="74" t="s">
        <v>175</v>
      </c>
      <c r="B5" s="74" t="s">
        <v>176</v>
      </c>
      <c r="C5" s="74" t="s">
        <v>177</v>
      </c>
      <c r="D5" s="74" t="s">
        <v>188</v>
      </c>
    </row>
    <row r="6" spans="1:4" ht="39.6" x14ac:dyDescent="0.25">
      <c r="A6" s="75" t="s">
        <v>182</v>
      </c>
      <c r="B6" s="75" t="s">
        <v>183</v>
      </c>
      <c r="C6" s="76" t="s">
        <v>183</v>
      </c>
      <c r="D6" s="76" t="s">
        <v>303</v>
      </c>
    </row>
  </sheetData>
  <sheetProtection algorithmName="SHA-512" hashValue="Rvn2vjqXMv159mjdqUD0XBwLo9lvbKHFKIICD/nDoeD1lCeoXjrEDdimrIlDdvzOE6pEeYcq5V7ftr7ch3osFA==" saltValue="JoReOAroFWNLPvKleAOUc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1E90-DBF3-4383-B469-073477F36B4F}">
  <sheetPr codeName="Blad1"/>
  <dimension ref="A1:C10"/>
  <sheetViews>
    <sheetView workbookViewId="0">
      <pane ySplit="1" topLeftCell="A2" activePane="bottomLeft" state="frozen"/>
      <selection pane="bottomLeft" sqref="A1:C10"/>
    </sheetView>
  </sheetViews>
  <sheetFormatPr defaultRowHeight="13.2" x14ac:dyDescent="0.25"/>
  <cols>
    <col min="1" max="1" width="8.88671875" style="51"/>
    <col min="2" max="2" width="24.33203125" style="51" customWidth="1"/>
    <col min="3" max="3" width="81.6640625" style="51" customWidth="1"/>
    <col min="4" max="16384" width="8.88671875" style="51"/>
  </cols>
  <sheetData>
    <row r="1" spans="1:3" ht="13.8" x14ac:dyDescent="0.25">
      <c r="A1" s="77" t="s">
        <v>189</v>
      </c>
      <c r="B1" s="77" t="s">
        <v>40</v>
      </c>
      <c r="C1" s="78" t="s">
        <v>163</v>
      </c>
    </row>
    <row r="2" spans="1:3" ht="27.6" x14ac:dyDescent="0.25">
      <c r="A2" s="79">
        <v>1</v>
      </c>
      <c r="B2" s="79" t="s">
        <v>190</v>
      </c>
      <c r="C2" s="79" t="s">
        <v>191</v>
      </c>
    </row>
    <row r="3" spans="1:3" ht="13.8" x14ac:dyDescent="0.25">
      <c r="A3" s="79">
        <v>2</v>
      </c>
      <c r="B3" s="79" t="s">
        <v>5</v>
      </c>
      <c r="C3" s="79" t="s">
        <v>192</v>
      </c>
    </row>
    <row r="4" spans="1:3" ht="41.4" x14ac:dyDescent="0.25">
      <c r="A4" s="79">
        <v>3</v>
      </c>
      <c r="B4" s="79" t="s">
        <v>8</v>
      </c>
      <c r="C4" s="79" t="s">
        <v>193</v>
      </c>
    </row>
    <row r="5" spans="1:3" ht="27.6" x14ac:dyDescent="0.25">
      <c r="A5" s="79">
        <v>4</v>
      </c>
      <c r="B5" s="79" t="s">
        <v>10</v>
      </c>
      <c r="C5" s="79" t="s">
        <v>194</v>
      </c>
    </row>
    <row r="6" spans="1:3" ht="27.6" x14ac:dyDescent="0.25">
      <c r="A6" s="79">
        <v>5</v>
      </c>
      <c r="B6" s="79" t="s">
        <v>15</v>
      </c>
      <c r="C6" s="79" t="s">
        <v>195</v>
      </c>
    </row>
    <row r="7" spans="1:3" ht="41.4" x14ac:dyDescent="0.25">
      <c r="A7" s="79">
        <v>6</v>
      </c>
      <c r="B7" s="79" t="s">
        <v>29</v>
      </c>
      <c r="C7" s="79" t="s">
        <v>196</v>
      </c>
    </row>
    <row r="8" spans="1:3" ht="55.2" x14ac:dyDescent="0.25">
      <c r="A8" s="79">
        <v>7</v>
      </c>
      <c r="B8" s="79" t="s">
        <v>32</v>
      </c>
      <c r="C8" s="79" t="s">
        <v>197</v>
      </c>
    </row>
    <row r="9" spans="1:3" ht="27.6" x14ac:dyDescent="0.25">
      <c r="A9" s="80">
        <v>8</v>
      </c>
      <c r="B9" s="80" t="s">
        <v>198</v>
      </c>
      <c r="C9" s="79" t="s">
        <v>199</v>
      </c>
    </row>
    <row r="10" spans="1:3" ht="27.6" x14ac:dyDescent="0.25">
      <c r="A10" s="79">
        <v>9</v>
      </c>
      <c r="B10" s="79" t="s">
        <v>37</v>
      </c>
      <c r="C10" s="79" t="s">
        <v>200</v>
      </c>
    </row>
  </sheetData>
  <sheetProtection algorithmName="SHA-512" hashValue="BpLS/1K4sykdLMeJJV2LRoRwRTGqPDF5DhRoDFV63dENMI8tZeArXLaqzlMs7pownJo3twgMyYN48JGWpY/+Dg==" saltValue="PDLSLe1eSiNTpmKztbDr7g==" spinCount="100000" sheet="1" objects="1" scenarios="1" selectLockedCells="1" selectUn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7600-1D69-44C9-AB2B-89F940317371}">
  <sheetPr codeName="Blad2"/>
  <dimension ref="A1:E60"/>
  <sheetViews>
    <sheetView workbookViewId="0">
      <pane ySplit="1" topLeftCell="A56" activePane="bottomLeft" state="frozen"/>
      <selection pane="bottomLeft" activeCell="A2" sqref="A2"/>
    </sheetView>
  </sheetViews>
  <sheetFormatPr defaultRowHeight="13.2" x14ac:dyDescent="0.25"/>
  <cols>
    <col min="1" max="1" width="11.6640625" style="51" customWidth="1"/>
    <col min="2" max="2" width="20.5546875" style="51" customWidth="1"/>
    <col min="3" max="3" width="7.21875" style="51" customWidth="1"/>
    <col min="4" max="4" width="29.5546875" style="51" customWidth="1"/>
    <col min="5" max="5" width="57.5546875" style="51" customWidth="1"/>
    <col min="6" max="16384" width="8.88671875" style="51"/>
  </cols>
  <sheetData>
    <row r="1" spans="1:5" ht="27.6" x14ac:dyDescent="0.25">
      <c r="A1" s="81" t="s">
        <v>297</v>
      </c>
      <c r="B1" s="81" t="s">
        <v>296</v>
      </c>
      <c r="C1" s="81" t="s">
        <v>295</v>
      </c>
      <c r="D1" s="81" t="s">
        <v>294</v>
      </c>
      <c r="E1" s="81" t="s">
        <v>293</v>
      </c>
    </row>
    <row r="2" spans="1:5" ht="27.6" x14ac:dyDescent="0.25">
      <c r="A2" s="80">
        <v>1</v>
      </c>
      <c r="B2" s="79" t="s">
        <v>190</v>
      </c>
      <c r="C2" s="80">
        <v>1</v>
      </c>
      <c r="D2" s="79" t="s">
        <v>292</v>
      </c>
      <c r="E2" s="79" t="s">
        <v>291</v>
      </c>
    </row>
    <row r="3" spans="1:5" ht="27.6" x14ac:dyDescent="0.25">
      <c r="A3" s="80"/>
      <c r="B3" s="79"/>
      <c r="C3" s="80">
        <v>2</v>
      </c>
      <c r="D3" s="79" t="s">
        <v>290</v>
      </c>
      <c r="E3" s="79" t="s">
        <v>289</v>
      </c>
    </row>
    <row r="4" spans="1:5" ht="13.8" x14ac:dyDescent="0.25">
      <c r="A4" s="80"/>
      <c r="B4" s="79"/>
      <c r="C4" s="80">
        <v>3</v>
      </c>
      <c r="D4" s="79" t="s">
        <v>288</v>
      </c>
      <c r="E4" s="79" t="s">
        <v>287</v>
      </c>
    </row>
    <row r="5" spans="1:5" ht="27.6" x14ac:dyDescent="0.25">
      <c r="A5" s="80"/>
      <c r="B5" s="79"/>
      <c r="C5" s="80">
        <v>4</v>
      </c>
      <c r="D5" s="79" t="s">
        <v>286</v>
      </c>
      <c r="E5" s="79" t="s">
        <v>285</v>
      </c>
    </row>
    <row r="6" spans="1:5" ht="27.6" x14ac:dyDescent="0.25">
      <c r="A6" s="80"/>
      <c r="B6" s="79"/>
      <c r="C6" s="80">
        <v>5</v>
      </c>
      <c r="D6" s="79" t="s">
        <v>284</v>
      </c>
      <c r="E6" s="79" t="s">
        <v>283</v>
      </c>
    </row>
    <row r="7" spans="1:5" ht="41.4" x14ac:dyDescent="0.25">
      <c r="A7" s="80"/>
      <c r="B7" s="79"/>
      <c r="C7" s="80">
        <v>6</v>
      </c>
      <c r="D7" s="79" t="s">
        <v>282</v>
      </c>
      <c r="E7" s="79" t="s">
        <v>281</v>
      </c>
    </row>
    <row r="8" spans="1:5" ht="27.6" x14ac:dyDescent="0.25">
      <c r="A8" s="80">
        <v>2</v>
      </c>
      <c r="B8" s="79" t="s">
        <v>5</v>
      </c>
      <c r="C8" s="80">
        <v>1</v>
      </c>
      <c r="D8" s="79" t="s">
        <v>280</v>
      </c>
      <c r="E8" s="79" t="s">
        <v>279</v>
      </c>
    </row>
    <row r="9" spans="1:5" ht="55.2" x14ac:dyDescent="0.25">
      <c r="A9" s="80"/>
      <c r="B9" s="79"/>
      <c r="C9" s="80">
        <v>2</v>
      </c>
      <c r="D9" s="79" t="s">
        <v>6</v>
      </c>
      <c r="E9" s="79" t="s">
        <v>278</v>
      </c>
    </row>
    <row r="10" spans="1:5" ht="41.4" x14ac:dyDescent="0.25">
      <c r="A10" s="80"/>
      <c r="B10" s="79"/>
      <c r="C10" s="80">
        <v>3</v>
      </c>
      <c r="D10" s="79" t="s">
        <v>7</v>
      </c>
      <c r="E10" s="79" t="s">
        <v>277</v>
      </c>
    </row>
    <row r="11" spans="1:5" ht="27.6" x14ac:dyDescent="0.25">
      <c r="A11" s="80">
        <v>3</v>
      </c>
      <c r="B11" s="79" t="s">
        <v>8</v>
      </c>
      <c r="C11" s="80">
        <v>1</v>
      </c>
      <c r="D11" s="79" t="s">
        <v>276</v>
      </c>
      <c r="E11" s="79" t="s">
        <v>275</v>
      </c>
    </row>
    <row r="12" spans="1:5" ht="27.6" x14ac:dyDescent="0.25">
      <c r="A12" s="80"/>
      <c r="B12" s="79"/>
      <c r="C12" s="80">
        <v>2</v>
      </c>
      <c r="D12" s="79" t="s">
        <v>274</v>
      </c>
      <c r="E12" s="79" t="s">
        <v>273</v>
      </c>
    </row>
    <row r="13" spans="1:5" ht="27.6" x14ac:dyDescent="0.25">
      <c r="A13" s="80"/>
      <c r="B13" s="79"/>
      <c r="C13" s="80">
        <v>3</v>
      </c>
      <c r="D13" s="79" t="s">
        <v>272</v>
      </c>
      <c r="E13" s="79" t="s">
        <v>271</v>
      </c>
    </row>
    <row r="14" spans="1:5" ht="41.4" x14ac:dyDescent="0.25">
      <c r="A14" s="80"/>
      <c r="B14" s="79"/>
      <c r="C14" s="80">
        <v>4</v>
      </c>
      <c r="D14" s="79" t="s">
        <v>270</v>
      </c>
      <c r="E14" s="79" t="s">
        <v>269</v>
      </c>
    </row>
    <row r="15" spans="1:5" ht="41.4" x14ac:dyDescent="0.25">
      <c r="A15" s="80"/>
      <c r="B15" s="79"/>
      <c r="C15" s="80">
        <v>5</v>
      </c>
      <c r="D15" s="79" t="s">
        <v>9</v>
      </c>
      <c r="E15" s="79" t="s">
        <v>268</v>
      </c>
    </row>
    <row r="16" spans="1:5" ht="41.4" x14ac:dyDescent="0.25">
      <c r="A16" s="80"/>
      <c r="B16" s="79"/>
      <c r="C16" s="80">
        <v>6</v>
      </c>
      <c r="D16" s="79" t="s">
        <v>267</v>
      </c>
      <c r="E16" s="79" t="s">
        <v>266</v>
      </c>
    </row>
    <row r="17" spans="1:5" ht="69" x14ac:dyDescent="0.25">
      <c r="A17" s="80">
        <v>4</v>
      </c>
      <c r="B17" s="79" t="s">
        <v>10</v>
      </c>
      <c r="C17" s="80">
        <v>1</v>
      </c>
      <c r="D17" s="79" t="s">
        <v>11</v>
      </c>
      <c r="E17" s="79" t="s">
        <v>265</v>
      </c>
    </row>
    <row r="18" spans="1:5" ht="27.6" x14ac:dyDescent="0.25">
      <c r="A18" s="80"/>
      <c r="B18" s="79"/>
      <c r="C18" s="80">
        <v>2</v>
      </c>
      <c r="D18" s="79" t="s">
        <v>12</v>
      </c>
      <c r="E18" s="79" t="s">
        <v>264</v>
      </c>
    </row>
    <row r="19" spans="1:5" ht="41.4" x14ac:dyDescent="0.25">
      <c r="A19" s="80"/>
      <c r="B19" s="79"/>
      <c r="C19" s="80">
        <v>3</v>
      </c>
      <c r="D19" s="79" t="s">
        <v>263</v>
      </c>
      <c r="E19" s="79" t="s">
        <v>262</v>
      </c>
    </row>
    <row r="20" spans="1:5" ht="27.6" x14ac:dyDescent="0.25">
      <c r="A20" s="80"/>
      <c r="B20" s="79"/>
      <c r="C20" s="80">
        <v>4</v>
      </c>
      <c r="D20" s="79" t="s">
        <v>14</v>
      </c>
      <c r="E20" s="79" t="s">
        <v>261</v>
      </c>
    </row>
    <row r="21" spans="1:5" ht="27.6" x14ac:dyDescent="0.25">
      <c r="A21" s="80"/>
      <c r="B21" s="79"/>
      <c r="C21" s="80">
        <v>5</v>
      </c>
      <c r="D21" s="79" t="s">
        <v>260</v>
      </c>
      <c r="E21" s="79" t="s">
        <v>259</v>
      </c>
    </row>
    <row r="22" spans="1:5" ht="27.6" x14ac:dyDescent="0.25">
      <c r="A22" s="80"/>
      <c r="B22" s="79"/>
      <c r="C22" s="80">
        <v>6</v>
      </c>
      <c r="D22" s="79" t="s">
        <v>258</v>
      </c>
      <c r="E22" s="79" t="s">
        <v>257</v>
      </c>
    </row>
    <row r="23" spans="1:5" ht="27.6" x14ac:dyDescent="0.25">
      <c r="A23" s="80"/>
      <c r="B23" s="79"/>
      <c r="C23" s="80">
        <v>7</v>
      </c>
      <c r="D23" s="79" t="s">
        <v>256</v>
      </c>
      <c r="E23" s="79" t="s">
        <v>255</v>
      </c>
    </row>
    <row r="24" spans="1:5" ht="27.6" x14ac:dyDescent="0.25">
      <c r="A24" s="80"/>
      <c r="B24" s="79"/>
      <c r="C24" s="80">
        <v>8</v>
      </c>
      <c r="D24" s="79" t="s">
        <v>254</v>
      </c>
      <c r="E24" s="79" t="s">
        <v>253</v>
      </c>
    </row>
    <row r="25" spans="1:5" ht="27.6" x14ac:dyDescent="0.25">
      <c r="A25" s="80">
        <v>5</v>
      </c>
      <c r="B25" s="79" t="s">
        <v>15</v>
      </c>
      <c r="C25" s="80">
        <v>1</v>
      </c>
      <c r="D25" s="79" t="s">
        <v>16</v>
      </c>
      <c r="E25" s="79" t="s">
        <v>252</v>
      </c>
    </row>
    <row r="26" spans="1:5" ht="41.4" x14ac:dyDescent="0.25">
      <c r="A26" s="80"/>
      <c r="B26" s="79"/>
      <c r="C26" s="80">
        <v>2</v>
      </c>
      <c r="D26" s="79" t="s">
        <v>17</v>
      </c>
      <c r="E26" s="79" t="s">
        <v>251</v>
      </c>
    </row>
    <row r="27" spans="1:5" ht="41.4" x14ac:dyDescent="0.25">
      <c r="A27" s="80"/>
      <c r="B27" s="79"/>
      <c r="C27" s="80">
        <v>3</v>
      </c>
      <c r="D27" s="79" t="s">
        <v>18</v>
      </c>
      <c r="E27" s="79" t="s">
        <v>250</v>
      </c>
    </row>
    <row r="28" spans="1:5" ht="27.6" x14ac:dyDescent="0.25">
      <c r="A28" s="80"/>
      <c r="B28" s="79"/>
      <c r="C28" s="80">
        <v>4</v>
      </c>
      <c r="D28" s="79" t="s">
        <v>19</v>
      </c>
      <c r="E28" s="79" t="s">
        <v>249</v>
      </c>
    </row>
    <row r="29" spans="1:5" ht="27.6" x14ac:dyDescent="0.25">
      <c r="A29" s="80"/>
      <c r="B29" s="79"/>
      <c r="C29" s="80">
        <v>5</v>
      </c>
      <c r="D29" s="79" t="s">
        <v>248</v>
      </c>
      <c r="E29" s="79" t="s">
        <v>247</v>
      </c>
    </row>
    <row r="30" spans="1:5" ht="27.6" x14ac:dyDescent="0.25">
      <c r="A30" s="80"/>
      <c r="B30" s="79"/>
      <c r="C30" s="80">
        <v>6</v>
      </c>
      <c r="D30" s="79" t="s">
        <v>20</v>
      </c>
      <c r="E30" s="79" t="s">
        <v>246</v>
      </c>
    </row>
    <row r="31" spans="1:5" ht="27.6" x14ac:dyDescent="0.25">
      <c r="A31" s="80"/>
      <c r="B31" s="79"/>
      <c r="C31" s="80">
        <v>7</v>
      </c>
      <c r="D31" s="79" t="s">
        <v>21</v>
      </c>
      <c r="E31" s="79" t="s">
        <v>245</v>
      </c>
    </row>
    <row r="32" spans="1:5" ht="69" x14ac:dyDescent="0.25">
      <c r="A32" s="80"/>
      <c r="B32" s="79"/>
      <c r="C32" s="80">
        <v>8</v>
      </c>
      <c r="D32" s="79" t="s">
        <v>22</v>
      </c>
      <c r="E32" s="79" t="s">
        <v>244</v>
      </c>
    </row>
    <row r="33" spans="1:5" ht="27.6" x14ac:dyDescent="0.25">
      <c r="A33" s="80"/>
      <c r="B33" s="79"/>
      <c r="C33" s="80">
        <v>9</v>
      </c>
      <c r="D33" s="79" t="s">
        <v>23</v>
      </c>
      <c r="E33" s="79" t="s">
        <v>243</v>
      </c>
    </row>
    <row r="34" spans="1:5" ht="124.2" x14ac:dyDescent="0.25">
      <c r="A34" s="80"/>
      <c r="B34" s="79"/>
      <c r="C34" s="80">
        <v>10</v>
      </c>
      <c r="D34" s="79" t="s">
        <v>24</v>
      </c>
      <c r="E34" s="79" t="s">
        <v>242</v>
      </c>
    </row>
    <row r="35" spans="1:5" ht="41.4" x14ac:dyDescent="0.25">
      <c r="A35" s="80"/>
      <c r="B35" s="79"/>
      <c r="C35" s="80">
        <v>11</v>
      </c>
      <c r="D35" s="79" t="s">
        <v>241</v>
      </c>
      <c r="E35" s="79" t="s">
        <v>240</v>
      </c>
    </row>
    <row r="36" spans="1:5" ht="27.6" x14ac:dyDescent="0.25">
      <c r="A36" s="80"/>
      <c r="B36" s="79"/>
      <c r="C36" s="80">
        <v>12</v>
      </c>
      <c r="D36" s="79" t="s">
        <v>25</v>
      </c>
      <c r="E36" s="79" t="s">
        <v>239</v>
      </c>
    </row>
    <row r="37" spans="1:5" ht="55.2" x14ac:dyDescent="0.25">
      <c r="A37" s="80"/>
      <c r="B37" s="79"/>
      <c r="C37" s="80">
        <v>13</v>
      </c>
      <c r="D37" s="79" t="s">
        <v>238</v>
      </c>
      <c r="E37" s="79" t="s">
        <v>237</v>
      </c>
    </row>
    <row r="38" spans="1:5" ht="27.6" x14ac:dyDescent="0.25">
      <c r="A38" s="80"/>
      <c r="B38" s="79"/>
      <c r="C38" s="80">
        <v>14</v>
      </c>
      <c r="D38" s="79" t="s">
        <v>26</v>
      </c>
      <c r="E38" s="79" t="s">
        <v>236</v>
      </c>
    </row>
    <row r="39" spans="1:5" ht="27.6" x14ac:dyDescent="0.25">
      <c r="A39" s="80"/>
      <c r="B39" s="79"/>
      <c r="C39" s="80">
        <v>15</v>
      </c>
      <c r="D39" s="79" t="s">
        <v>27</v>
      </c>
      <c r="E39" s="79" t="s">
        <v>235</v>
      </c>
    </row>
    <row r="40" spans="1:5" ht="82.8" x14ac:dyDescent="0.25">
      <c r="A40" s="80"/>
      <c r="B40" s="79"/>
      <c r="C40" s="80">
        <v>16</v>
      </c>
      <c r="D40" s="79" t="s">
        <v>234</v>
      </c>
      <c r="E40" s="79" t="s">
        <v>233</v>
      </c>
    </row>
    <row r="41" spans="1:5" ht="27.6" x14ac:dyDescent="0.25">
      <c r="A41" s="80"/>
      <c r="B41" s="79"/>
      <c r="C41" s="80">
        <v>17</v>
      </c>
      <c r="D41" s="79" t="s">
        <v>28</v>
      </c>
      <c r="E41" s="79" t="s">
        <v>232</v>
      </c>
    </row>
    <row r="42" spans="1:5" ht="55.2" x14ac:dyDescent="0.25">
      <c r="A42" s="80">
        <v>6</v>
      </c>
      <c r="B42" s="79" t="s">
        <v>29</v>
      </c>
      <c r="C42" s="80">
        <v>1</v>
      </c>
      <c r="D42" s="79" t="s">
        <v>231</v>
      </c>
      <c r="E42" s="79" t="s">
        <v>230</v>
      </c>
    </row>
    <row r="43" spans="1:5" ht="41.4" x14ac:dyDescent="0.25">
      <c r="A43" s="80"/>
      <c r="B43" s="79"/>
      <c r="C43" s="80">
        <v>2</v>
      </c>
      <c r="D43" s="79" t="s">
        <v>229</v>
      </c>
      <c r="E43" s="79" t="s">
        <v>228</v>
      </c>
    </row>
    <row r="44" spans="1:5" ht="41.4" x14ac:dyDescent="0.25">
      <c r="A44" s="80"/>
      <c r="B44" s="79"/>
      <c r="C44" s="80">
        <v>3</v>
      </c>
      <c r="D44" s="79" t="s">
        <v>227</v>
      </c>
      <c r="E44" s="79" t="s">
        <v>226</v>
      </c>
    </row>
    <row r="45" spans="1:5" ht="27.6" x14ac:dyDescent="0.25">
      <c r="A45" s="80"/>
      <c r="B45" s="79"/>
      <c r="C45" s="80">
        <v>4</v>
      </c>
      <c r="D45" s="79" t="s">
        <v>30</v>
      </c>
      <c r="E45" s="79" t="s">
        <v>225</v>
      </c>
    </row>
    <row r="46" spans="1:5" ht="27.6" x14ac:dyDescent="0.25">
      <c r="A46" s="80"/>
      <c r="B46" s="79"/>
      <c r="C46" s="80">
        <v>5</v>
      </c>
      <c r="D46" s="79" t="s">
        <v>31</v>
      </c>
      <c r="E46" s="79" t="s">
        <v>224</v>
      </c>
    </row>
    <row r="47" spans="1:5" ht="69" x14ac:dyDescent="0.25">
      <c r="A47" s="80">
        <v>7</v>
      </c>
      <c r="B47" s="80" t="s">
        <v>32</v>
      </c>
      <c r="C47" s="80">
        <v>1</v>
      </c>
      <c r="D47" s="79" t="s">
        <v>33</v>
      </c>
      <c r="E47" s="79" t="s">
        <v>223</v>
      </c>
    </row>
    <row r="48" spans="1:5" ht="82.8" x14ac:dyDescent="0.25">
      <c r="A48" s="80"/>
      <c r="B48" s="80"/>
      <c r="C48" s="80">
        <v>2</v>
      </c>
      <c r="D48" s="79" t="s">
        <v>34</v>
      </c>
      <c r="E48" s="79" t="s">
        <v>222</v>
      </c>
    </row>
    <row r="49" spans="1:5" ht="41.4" x14ac:dyDescent="0.25">
      <c r="A49" s="80"/>
      <c r="B49" s="80"/>
      <c r="C49" s="80">
        <v>3</v>
      </c>
      <c r="D49" s="79" t="s">
        <v>35</v>
      </c>
      <c r="E49" s="79" t="s">
        <v>221</v>
      </c>
    </row>
    <row r="50" spans="1:5" ht="55.2" x14ac:dyDescent="0.25">
      <c r="A50" s="80"/>
      <c r="B50" s="80"/>
      <c r="C50" s="80">
        <v>4</v>
      </c>
      <c r="D50" s="79" t="s">
        <v>220</v>
      </c>
      <c r="E50" s="79" t="s">
        <v>219</v>
      </c>
    </row>
    <row r="51" spans="1:5" ht="27.6" x14ac:dyDescent="0.25">
      <c r="A51" s="80"/>
      <c r="B51" s="80"/>
      <c r="C51" s="80">
        <v>5</v>
      </c>
      <c r="D51" s="79" t="s">
        <v>36</v>
      </c>
      <c r="E51" s="79" t="s">
        <v>218</v>
      </c>
    </row>
    <row r="52" spans="1:5" ht="41.4" x14ac:dyDescent="0.25">
      <c r="A52" s="80">
        <v>8</v>
      </c>
      <c r="B52" s="79" t="s">
        <v>198</v>
      </c>
      <c r="C52" s="80">
        <v>1</v>
      </c>
      <c r="D52" s="79" t="s">
        <v>217</v>
      </c>
      <c r="E52" s="79" t="s">
        <v>216</v>
      </c>
    </row>
    <row r="53" spans="1:5" ht="41.4" x14ac:dyDescent="0.25">
      <c r="A53" s="80"/>
      <c r="B53" s="79"/>
      <c r="C53" s="80">
        <v>2</v>
      </c>
      <c r="D53" s="79" t="s">
        <v>215</v>
      </c>
      <c r="E53" s="79" t="s">
        <v>214</v>
      </c>
    </row>
    <row r="54" spans="1:5" ht="41.4" x14ac:dyDescent="0.25">
      <c r="A54" s="80"/>
      <c r="B54" s="79"/>
      <c r="C54" s="80">
        <v>3</v>
      </c>
      <c r="D54" s="79" t="s">
        <v>213</v>
      </c>
      <c r="E54" s="79" t="s">
        <v>212</v>
      </c>
    </row>
    <row r="55" spans="1:5" ht="27.6" x14ac:dyDescent="0.25">
      <c r="A55" s="80"/>
      <c r="B55" s="79"/>
      <c r="C55" s="80">
        <v>4</v>
      </c>
      <c r="D55" s="79" t="s">
        <v>211</v>
      </c>
      <c r="E55" s="79" t="s">
        <v>210</v>
      </c>
    </row>
    <row r="56" spans="1:5" ht="27.6" x14ac:dyDescent="0.25">
      <c r="A56" s="80">
        <v>9</v>
      </c>
      <c r="B56" s="79" t="s">
        <v>37</v>
      </c>
      <c r="C56" s="80">
        <v>1</v>
      </c>
      <c r="D56" s="79" t="s">
        <v>209</v>
      </c>
      <c r="E56" s="79" t="s">
        <v>208</v>
      </c>
    </row>
    <row r="57" spans="1:5" ht="27.6" x14ac:dyDescent="0.25">
      <c r="A57" s="80"/>
      <c r="B57" s="79"/>
      <c r="C57" s="80">
        <v>2</v>
      </c>
      <c r="D57" s="79" t="s">
        <v>207</v>
      </c>
      <c r="E57" s="79" t="s">
        <v>206</v>
      </c>
    </row>
    <row r="58" spans="1:5" ht="27.6" x14ac:dyDescent="0.25">
      <c r="A58" s="80"/>
      <c r="B58" s="79"/>
      <c r="C58" s="80">
        <v>3</v>
      </c>
      <c r="D58" s="79" t="s">
        <v>205</v>
      </c>
      <c r="E58" s="79" t="s">
        <v>204</v>
      </c>
    </row>
    <row r="59" spans="1:5" ht="27.6" x14ac:dyDescent="0.25">
      <c r="A59" s="80"/>
      <c r="B59" s="79"/>
      <c r="C59" s="80">
        <v>4</v>
      </c>
      <c r="D59" s="79" t="s">
        <v>203</v>
      </c>
      <c r="E59" s="79" t="s">
        <v>202</v>
      </c>
    </row>
    <row r="60" spans="1:5" ht="27.6" x14ac:dyDescent="0.25">
      <c r="A60" s="80"/>
      <c r="B60" s="79"/>
      <c r="C60" s="80">
        <v>5</v>
      </c>
      <c r="D60" s="79" t="s">
        <v>38</v>
      </c>
      <c r="E60" s="79" t="s">
        <v>201</v>
      </c>
    </row>
  </sheetData>
  <sheetProtection algorithmName="SHA-512" hashValue="q4XvNKovjIPm+McbPqjiSHmViiMHVCd0N14JHj4nzyOkpgczyOIZ6aPlZYPWbh/8CDF5TrsYFAVc38ct9zx3tg==" saltValue="XFOwvNIMmSUNxRs2wN2mBw=="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dimension ref="A1:S115"/>
  <sheetViews>
    <sheetView tabSelected="1" zoomScaleNormal="100" workbookViewId="0">
      <pane ySplit="1" topLeftCell="A104" activePane="bottomLeft" state="frozen"/>
      <selection pane="bottomLeft" activeCell="E107" sqref="E107"/>
    </sheetView>
  </sheetViews>
  <sheetFormatPr defaultColWidth="8.77734375" defaultRowHeight="13.2" x14ac:dyDescent="0.25"/>
  <cols>
    <col min="1" max="1" width="3.33203125" style="2" customWidth="1"/>
    <col min="2" max="2" width="2.21875" style="2" customWidth="1"/>
    <col min="3" max="3" width="3.33203125" style="2" customWidth="1"/>
    <col min="4" max="4" width="5.21875" style="2" customWidth="1"/>
    <col min="5" max="5" width="6.44140625" style="1" customWidth="1"/>
    <col min="6" max="6" width="7.21875" style="1" customWidth="1"/>
    <col min="7" max="7" width="42.44140625" style="1" customWidth="1"/>
    <col min="8" max="8" width="11.33203125" style="1" customWidth="1"/>
    <col min="9" max="12" width="25.21875" style="1" customWidth="1"/>
    <col min="13" max="13" width="8.77734375" style="1"/>
    <col min="14" max="14" width="10.6640625" style="1" bestFit="1" customWidth="1"/>
    <col min="15" max="15" width="10.6640625" style="1" customWidth="1"/>
    <col min="16" max="18" width="8.77734375" style="1"/>
    <col min="20" max="16384" width="8.77734375" style="1"/>
  </cols>
  <sheetData>
    <row r="1" spans="1:13" ht="22.8" x14ac:dyDescent="0.25">
      <c r="A1" s="26" t="s">
        <v>0</v>
      </c>
      <c r="B1" s="26"/>
      <c r="C1" s="26"/>
      <c r="D1" s="26" t="s">
        <v>1</v>
      </c>
      <c r="E1" s="26" t="s">
        <v>2</v>
      </c>
      <c r="F1" s="27" t="s">
        <v>3</v>
      </c>
      <c r="G1" s="27" t="s">
        <v>4</v>
      </c>
      <c r="H1" s="87" t="s">
        <v>45</v>
      </c>
      <c r="I1" s="27" t="s">
        <v>180</v>
      </c>
      <c r="J1" s="27" t="s">
        <v>178</v>
      </c>
      <c r="K1" s="27" t="s">
        <v>178</v>
      </c>
      <c r="L1" s="27" t="s">
        <v>179</v>
      </c>
      <c r="M1" s="27" t="s">
        <v>46</v>
      </c>
    </row>
    <row r="2" spans="1:13" x14ac:dyDescent="0.25">
      <c r="A2" s="28">
        <v>2</v>
      </c>
      <c r="B2" s="28" t="s">
        <v>5</v>
      </c>
      <c r="C2" s="28"/>
      <c r="D2" s="28"/>
      <c r="E2" s="29"/>
      <c r="F2" s="29"/>
      <c r="G2" s="30"/>
      <c r="H2" s="85"/>
      <c r="I2" s="31"/>
      <c r="J2" s="31"/>
      <c r="K2" s="31"/>
      <c r="L2" s="31"/>
      <c r="M2" s="31"/>
    </row>
    <row r="3" spans="1:13" x14ac:dyDescent="0.25">
      <c r="A3" s="28"/>
      <c r="B3" s="28"/>
      <c r="C3" s="28">
        <v>1</v>
      </c>
      <c r="D3" s="28" t="s">
        <v>280</v>
      </c>
      <c r="E3" s="29"/>
      <c r="F3" s="29"/>
      <c r="G3" s="30"/>
      <c r="H3" s="85"/>
      <c r="I3" s="88"/>
      <c r="J3" s="88"/>
      <c r="K3" s="88"/>
      <c r="L3" s="88"/>
      <c r="M3" s="88"/>
    </row>
    <row r="4" spans="1:13" ht="92.4" x14ac:dyDescent="0.25">
      <c r="A4" s="28"/>
      <c r="B4" s="28"/>
      <c r="C4" s="28"/>
      <c r="D4" s="28"/>
      <c r="E4" s="29" t="s">
        <v>309</v>
      </c>
      <c r="F4" s="29">
        <v>10131</v>
      </c>
      <c r="G4" s="30" t="s">
        <v>310</v>
      </c>
      <c r="H4" s="85">
        <v>5</v>
      </c>
      <c r="I4" s="25" t="s">
        <v>182</v>
      </c>
      <c r="J4" s="33" t="str">
        <f>IF(I4&lt;&gt;"",VLOOKUP(I4,Basisgegevens!$C$2:$F$6,2,FALSE),"")</f>
        <v>Maak een keuze in de kolom fase</v>
      </c>
      <c r="K4" s="33" t="str">
        <f>IF(I4&lt;&gt;"",VLOOKUP(I4,Basisgegevens!$C$2:$F$6,3,FALSE),"")</f>
        <v>Maak een keuze in de kolom fase</v>
      </c>
      <c r="L4" s="33" t="str">
        <f>IF(I4&lt;&gt;"",VLOOKUP(I4,Basisgegevens!$C$2:$F$6,4,FALSE),"")</f>
        <v>Maak een keuze in de kolom 'Antwoord fase'</v>
      </c>
      <c r="M4" s="34" t="str">
        <f>IF(I4=Basisgegevens!$C$3,$H4*Basisgegevens!$G$3,IF(I4=Basisgegevens!$C$4,$H4*Basisgegevens!$G$4,IF(I4=Basisgegevens!$C$5,$H4*Basisgegevens!$G$5,IF(I4=Basisgegevens!$C$6,$H4*Basisgegevens!$G$6,"0"))))</f>
        <v>0</v>
      </c>
    </row>
    <row r="5" spans="1:13" ht="13.8" x14ac:dyDescent="0.25">
      <c r="A5" s="28"/>
      <c r="B5" s="28"/>
      <c r="C5" s="28">
        <v>2</v>
      </c>
      <c r="D5" s="28" t="s">
        <v>6</v>
      </c>
      <c r="E5" s="29"/>
      <c r="F5" s="29"/>
      <c r="G5" s="30"/>
      <c r="H5" s="85"/>
      <c r="I5" s="82"/>
      <c r="J5" s="83"/>
      <c r="K5" s="83"/>
      <c r="L5" s="83"/>
      <c r="M5" s="84"/>
    </row>
    <row r="6" spans="1:13" ht="52.8" x14ac:dyDescent="0.25">
      <c r="A6" s="28"/>
      <c r="B6" s="28"/>
      <c r="C6" s="28"/>
      <c r="D6" s="28"/>
      <c r="E6" s="29" t="s">
        <v>47</v>
      </c>
      <c r="F6" s="29">
        <v>10116</v>
      </c>
      <c r="G6" s="30" t="s">
        <v>48</v>
      </c>
      <c r="H6" s="85">
        <v>5</v>
      </c>
      <c r="I6" s="25" t="s">
        <v>182</v>
      </c>
      <c r="J6" s="33" t="str">
        <f>IF(I6&lt;&gt;"",VLOOKUP(I6,Basisgegevens!$C$2:$F$6,2,FALSE),"")</f>
        <v>Maak een keuze in de kolom fase</v>
      </c>
      <c r="K6" s="33" t="str">
        <f>IF(I6&lt;&gt;"",VLOOKUP(I6,Basisgegevens!$C$2:$F$6,3,FALSE),"")</f>
        <v>Maak een keuze in de kolom fase</v>
      </c>
      <c r="L6" s="33" t="str">
        <f>IF(I6&lt;&gt;"",VLOOKUP(I6,Basisgegevens!$C$2:$F$6,4,FALSE),"")</f>
        <v>Maak een keuze in de kolom 'Antwoord fase'</v>
      </c>
      <c r="M6" s="34" t="str">
        <f>IF(I6=Basisgegevens!$C$3,$H6*Basisgegevens!$G$3,IF(I6=Basisgegevens!$C$4,$H6*Basisgegevens!$G$4,IF(I6=Basisgegevens!$C$5,$H6*Basisgegevens!$G$5,IF(I6=Basisgegevens!$C$6,$H6*Basisgegevens!$G$6,"0"))))</f>
        <v>0</v>
      </c>
    </row>
    <row r="7" spans="1:13" ht="66" x14ac:dyDescent="0.25">
      <c r="A7" s="28"/>
      <c r="B7" s="28"/>
      <c r="C7" s="28"/>
      <c r="D7" s="28"/>
      <c r="E7" s="29" t="s">
        <v>327</v>
      </c>
      <c r="F7" s="29">
        <v>10128</v>
      </c>
      <c r="G7" s="30" t="s">
        <v>328</v>
      </c>
      <c r="H7" s="85">
        <v>5</v>
      </c>
      <c r="I7" s="25" t="s">
        <v>182</v>
      </c>
      <c r="J7" s="33" t="str">
        <f>IF(I7&lt;&gt;"",VLOOKUP(I7,Basisgegevens!$C$2:$F$6,2,FALSE),"")</f>
        <v>Maak een keuze in de kolom fase</v>
      </c>
      <c r="K7" s="33" t="str">
        <f>IF(I7&lt;&gt;"",VLOOKUP(I7,Basisgegevens!$C$2:$F$6,3,FALSE),"")</f>
        <v>Maak een keuze in de kolom fase</v>
      </c>
      <c r="L7" s="33" t="str">
        <f>IF(I7&lt;&gt;"",VLOOKUP(I7,Basisgegevens!$C$2:$F$6,4,FALSE),"")</f>
        <v>Maak een keuze in de kolom 'Antwoord fase'</v>
      </c>
      <c r="M7" s="34" t="str">
        <f>IF(I7=Basisgegevens!$C$3,$H7*Basisgegevens!$G$3,IF(I7=Basisgegevens!$C$4,$H7*Basisgegevens!$G$4,IF(I7=Basisgegevens!$C$5,$H7*Basisgegevens!$G$5,IF(I7=Basisgegevens!$C$6,$H7*Basisgegevens!$G$6,"0"))))</f>
        <v>0</v>
      </c>
    </row>
    <row r="8" spans="1:13" ht="13.8" x14ac:dyDescent="0.25">
      <c r="A8" s="28"/>
      <c r="B8" s="28"/>
      <c r="C8" s="28">
        <v>3</v>
      </c>
      <c r="D8" s="28" t="s">
        <v>7</v>
      </c>
      <c r="E8" s="29"/>
      <c r="F8" s="29"/>
      <c r="G8" s="30"/>
      <c r="H8" s="85"/>
      <c r="I8" s="82"/>
      <c r="J8" s="83"/>
      <c r="K8" s="83"/>
      <c r="L8" s="83"/>
      <c r="M8" s="84"/>
    </row>
    <row r="9" spans="1:13" ht="132" x14ac:dyDescent="0.25">
      <c r="A9" s="28"/>
      <c r="B9" s="28"/>
      <c r="C9" s="28"/>
      <c r="D9" s="28"/>
      <c r="E9" s="29" t="s">
        <v>49</v>
      </c>
      <c r="F9" s="29">
        <v>1982</v>
      </c>
      <c r="G9" s="30" t="s">
        <v>50</v>
      </c>
      <c r="H9" s="85">
        <v>1</v>
      </c>
      <c r="I9" s="25" t="s">
        <v>182</v>
      </c>
      <c r="J9" s="33" t="str">
        <f>IF(I9&lt;&gt;"",VLOOKUP(I9,Basisgegevens!$C$2:$F$6,2,FALSE),"")</f>
        <v>Maak een keuze in de kolom fase</v>
      </c>
      <c r="K9" s="33" t="str">
        <f>IF(I9&lt;&gt;"",VLOOKUP(I9,Basisgegevens!$C$2:$F$6,3,FALSE),"")</f>
        <v>Maak een keuze in de kolom fase</v>
      </c>
      <c r="L9" s="33" t="str">
        <f>IF(I9&lt;&gt;"",VLOOKUP(I9,Basisgegevens!$C$2:$F$6,4,FALSE),"")</f>
        <v>Maak een keuze in de kolom 'Antwoord fase'</v>
      </c>
      <c r="M9" s="34" t="str">
        <f>IF(I9=Basisgegevens!$C$3,$H9*Basisgegevens!$G$3,IF(I9=Basisgegevens!$C$4,$H9*Basisgegevens!$G$4,IF(I9=Basisgegevens!$C$5,$H9*Basisgegevens!$G$5,IF(I9=Basisgegevens!$C$6,$H9*Basisgegevens!$G$6,"0"))))</f>
        <v>0</v>
      </c>
    </row>
    <row r="10" spans="1:13" ht="66" x14ac:dyDescent="0.25">
      <c r="A10" s="28"/>
      <c r="B10" s="28"/>
      <c r="C10" s="28"/>
      <c r="D10" s="28"/>
      <c r="E10" s="29" t="s">
        <v>51</v>
      </c>
      <c r="F10" s="29">
        <v>1970</v>
      </c>
      <c r="G10" s="30" t="s">
        <v>52</v>
      </c>
      <c r="H10" s="85">
        <v>5</v>
      </c>
      <c r="I10" s="25" t="s">
        <v>182</v>
      </c>
      <c r="J10" s="33" t="str">
        <f>IF(I10&lt;&gt;"",VLOOKUP(I10,Basisgegevens!$C$2:$F$6,2,FALSE),"")</f>
        <v>Maak een keuze in de kolom fase</v>
      </c>
      <c r="K10" s="33" t="str">
        <f>IF(I10&lt;&gt;"",VLOOKUP(I10,Basisgegevens!$C$2:$F$6,3,FALSE),"")</f>
        <v>Maak een keuze in de kolom fase</v>
      </c>
      <c r="L10" s="33" t="str">
        <f>IF(I10&lt;&gt;"",VLOOKUP(I10,Basisgegevens!$C$2:$F$6,4,FALSE),"")</f>
        <v>Maak een keuze in de kolom 'Antwoord fase'</v>
      </c>
      <c r="M10" s="34" t="str">
        <f>IF(I10=Basisgegevens!$C$3,$H10*Basisgegevens!$G$3,IF(I10=Basisgegevens!$C$4,$H10*Basisgegevens!$G$4,IF(I10=Basisgegevens!$C$5,$H10*Basisgegevens!$G$5,IF(I10=Basisgegevens!$C$6,$H10*Basisgegevens!$G$6,"0"))))</f>
        <v>0</v>
      </c>
    </row>
    <row r="11" spans="1:13" ht="66" x14ac:dyDescent="0.25">
      <c r="A11" s="28"/>
      <c r="B11" s="28"/>
      <c r="C11" s="28"/>
      <c r="D11" s="28"/>
      <c r="E11" s="29" t="s">
        <v>311</v>
      </c>
      <c r="F11" s="29">
        <v>1972</v>
      </c>
      <c r="G11" s="30" t="s">
        <v>312</v>
      </c>
      <c r="H11" s="85">
        <v>5</v>
      </c>
      <c r="I11" s="25" t="s">
        <v>182</v>
      </c>
      <c r="J11" s="33" t="str">
        <f>IF(I11&lt;&gt;"",VLOOKUP(I11,Basisgegevens!$C$2:$F$6,2,FALSE),"")</f>
        <v>Maak een keuze in de kolom fase</v>
      </c>
      <c r="K11" s="33" t="str">
        <f>IF(I11&lt;&gt;"",VLOOKUP(I11,Basisgegevens!$C$2:$F$6,3,FALSE),"")</f>
        <v>Maak een keuze in de kolom fase</v>
      </c>
      <c r="L11" s="33" t="str">
        <f>IF(I11&lt;&gt;"",VLOOKUP(I11,Basisgegevens!$C$2:$F$6,4,FALSE),"")</f>
        <v>Maak een keuze in de kolom 'Antwoord fase'</v>
      </c>
      <c r="M11" s="34" t="str">
        <f>IF(I11=Basisgegevens!$C$3,$H11*Basisgegevens!$G$3,IF(I11=Basisgegevens!$C$4,$H11*Basisgegevens!$G$4,IF(I11=Basisgegevens!$C$5,$H11*Basisgegevens!$G$5,IF(I11=Basisgegevens!$C$6,$H11*Basisgegevens!$G$6,"0"))))</f>
        <v>0</v>
      </c>
    </row>
    <row r="12" spans="1:13" ht="79.2" x14ac:dyDescent="0.25">
      <c r="A12" s="28"/>
      <c r="B12" s="28"/>
      <c r="C12" s="28"/>
      <c r="D12" s="28"/>
      <c r="E12" s="29" t="s">
        <v>53</v>
      </c>
      <c r="F12" s="29">
        <v>1975</v>
      </c>
      <c r="G12" s="30" t="s">
        <v>54</v>
      </c>
      <c r="H12" s="85">
        <v>1</v>
      </c>
      <c r="I12" s="25" t="s">
        <v>182</v>
      </c>
      <c r="J12" s="33" t="str">
        <f>IF(I12&lt;&gt;"",VLOOKUP(I12,Basisgegevens!$C$2:$F$6,2,FALSE),"")</f>
        <v>Maak een keuze in de kolom fase</v>
      </c>
      <c r="K12" s="33" t="str">
        <f>IF(I12&lt;&gt;"",VLOOKUP(I12,Basisgegevens!$C$2:$F$6,3,FALSE),"")</f>
        <v>Maak een keuze in de kolom fase</v>
      </c>
      <c r="L12" s="33" t="str">
        <f>IF(I12&lt;&gt;"",VLOOKUP(I12,Basisgegevens!$C$2:$F$6,4,FALSE),"")</f>
        <v>Maak een keuze in de kolom 'Antwoord fase'</v>
      </c>
      <c r="M12" s="34" t="str">
        <f>IF(I12=Basisgegevens!$C$3,$H12*Basisgegevens!$G$3,IF(I12=Basisgegevens!$C$4,$H12*Basisgegevens!$G$4,IF(I12=Basisgegevens!$C$5,$H12*Basisgegevens!$G$5,IF(I12=Basisgegevens!$C$6,$H12*Basisgegevens!$G$6,"0"))))</f>
        <v>0</v>
      </c>
    </row>
    <row r="13" spans="1:13" ht="66" x14ac:dyDescent="0.25">
      <c r="A13" s="28"/>
      <c r="B13" s="28"/>
      <c r="C13" s="28"/>
      <c r="D13" s="28"/>
      <c r="E13" s="29" t="s">
        <v>55</v>
      </c>
      <c r="F13" s="29">
        <v>1512</v>
      </c>
      <c r="G13" s="30" t="s">
        <v>313</v>
      </c>
      <c r="H13" s="85">
        <v>1</v>
      </c>
      <c r="I13" s="25" t="s">
        <v>182</v>
      </c>
      <c r="J13" s="33" t="str">
        <f>IF(I13&lt;&gt;"",VLOOKUP(I13,Basisgegevens!$C$2:$F$6,2,FALSE),"")</f>
        <v>Maak een keuze in de kolom fase</v>
      </c>
      <c r="K13" s="33" t="str">
        <f>IF(I13&lt;&gt;"",VLOOKUP(I13,Basisgegevens!$C$2:$F$6,3,FALSE),"")</f>
        <v>Maak een keuze in de kolom fase</v>
      </c>
      <c r="L13" s="33" t="str">
        <f>IF(I13&lt;&gt;"",VLOOKUP(I13,Basisgegevens!$C$2:$F$6,4,FALSE),"")</f>
        <v>Maak een keuze in de kolom 'Antwoord fase'</v>
      </c>
      <c r="M13" s="34" t="str">
        <f>IF(I13=Basisgegevens!$C$3,$H13*Basisgegevens!$G$3,IF(I13=Basisgegevens!$C$4,$H13*Basisgegevens!$G$4,IF(I13=Basisgegevens!$C$5,$H13*Basisgegevens!$G$5,IF(I13=Basisgegevens!$C$6,$H13*Basisgegevens!$G$6,"0"))))</f>
        <v>0</v>
      </c>
    </row>
    <row r="14" spans="1:13" ht="79.2" x14ac:dyDescent="0.25">
      <c r="A14" s="28"/>
      <c r="B14" s="28"/>
      <c r="C14" s="28"/>
      <c r="D14" s="28"/>
      <c r="E14" s="29" t="s">
        <v>56</v>
      </c>
      <c r="F14" s="29">
        <v>1971</v>
      </c>
      <c r="G14" s="30" t="s">
        <v>57</v>
      </c>
      <c r="H14" s="85">
        <v>5</v>
      </c>
      <c r="I14" s="25" t="s">
        <v>182</v>
      </c>
      <c r="J14" s="33" t="str">
        <f>IF(I14&lt;&gt;"",VLOOKUP(I14,Basisgegevens!$C$2:$F$6,2,FALSE),"")</f>
        <v>Maak een keuze in de kolom fase</v>
      </c>
      <c r="K14" s="33" t="str">
        <f>IF(I14&lt;&gt;"",VLOOKUP(I14,Basisgegevens!$C$2:$F$6,3,FALSE),"")</f>
        <v>Maak een keuze in de kolom fase</v>
      </c>
      <c r="L14" s="33" t="str">
        <f>IF(I14&lt;&gt;"",VLOOKUP(I14,Basisgegevens!$C$2:$F$6,4,FALSE),"")</f>
        <v>Maak een keuze in de kolom 'Antwoord fase'</v>
      </c>
      <c r="M14" s="34" t="str">
        <f>IF(I14=Basisgegevens!$C$3,$H14*Basisgegevens!$G$3,IF(I14=Basisgegevens!$C$4,$H14*Basisgegevens!$G$4,IF(I14=Basisgegevens!$C$5,$H14*Basisgegevens!$G$5,IF(I14=Basisgegevens!$C$6,$H14*Basisgegevens!$G$6,"0"))))</f>
        <v>0</v>
      </c>
    </row>
    <row r="15" spans="1:13" ht="52.8" x14ac:dyDescent="0.25">
      <c r="A15" s="28"/>
      <c r="B15" s="28"/>
      <c r="C15" s="28"/>
      <c r="D15" s="28"/>
      <c r="E15" s="29" t="s">
        <v>58</v>
      </c>
      <c r="F15" s="29">
        <v>1978</v>
      </c>
      <c r="G15" s="30" t="s">
        <v>59</v>
      </c>
      <c r="H15" s="85">
        <v>1</v>
      </c>
      <c r="I15" s="25" t="s">
        <v>182</v>
      </c>
      <c r="J15" s="33" t="str">
        <f>IF(I15&lt;&gt;"",VLOOKUP(I15,Basisgegevens!$C$2:$F$6,2,FALSE),"")</f>
        <v>Maak een keuze in de kolom fase</v>
      </c>
      <c r="K15" s="33" t="str">
        <f>IF(I15&lt;&gt;"",VLOOKUP(I15,Basisgegevens!$C$2:$F$6,3,FALSE),"")</f>
        <v>Maak een keuze in de kolom fase</v>
      </c>
      <c r="L15" s="33" t="str">
        <f>IF(I15&lt;&gt;"",VLOOKUP(I15,Basisgegevens!$C$2:$F$6,4,FALSE),"")</f>
        <v>Maak een keuze in de kolom 'Antwoord fase'</v>
      </c>
      <c r="M15" s="34" t="str">
        <f>IF(I15=Basisgegevens!$C$3,$H15*Basisgegevens!$G$3,IF(I15=Basisgegevens!$C$4,$H15*Basisgegevens!$G$4,IF(I15=Basisgegevens!$C$5,$H15*Basisgegevens!$G$5,IF(I15=Basisgegevens!$C$6,$H15*Basisgegevens!$G$6,"0"))))</f>
        <v>0</v>
      </c>
    </row>
    <row r="16" spans="1:13" ht="52.8" x14ac:dyDescent="0.25">
      <c r="A16" s="28"/>
      <c r="B16" s="28"/>
      <c r="C16" s="28"/>
      <c r="D16" s="28"/>
      <c r="E16" s="29" t="s">
        <v>60</v>
      </c>
      <c r="F16" s="29">
        <v>224</v>
      </c>
      <c r="G16" s="30" t="s">
        <v>184</v>
      </c>
      <c r="H16" s="85">
        <v>5</v>
      </c>
      <c r="I16" s="25" t="s">
        <v>182</v>
      </c>
      <c r="J16" s="33" t="str">
        <f>IF(I16&lt;&gt;"",VLOOKUP(I16,Basisgegevens!$C$2:$F$6,2,FALSE),"")</f>
        <v>Maak een keuze in de kolom fase</v>
      </c>
      <c r="K16" s="33" t="str">
        <f>IF(I16&lt;&gt;"",VLOOKUP(I16,Basisgegevens!$C$2:$F$6,3,FALSE),"")</f>
        <v>Maak een keuze in de kolom fase</v>
      </c>
      <c r="L16" s="33" t="str">
        <f>IF(I16&lt;&gt;"",VLOOKUP(I16,Basisgegevens!$C$2:$F$6,4,FALSE),"")</f>
        <v>Maak een keuze in de kolom 'Antwoord fase'</v>
      </c>
      <c r="M16" s="34" t="str">
        <f>IF(I16=Basisgegevens!$C$3,$H16*Basisgegevens!$G$3,IF(I16=Basisgegevens!$C$4,$H16*Basisgegevens!$G$4,IF(I16=Basisgegevens!$C$5,$H16*Basisgegevens!$G$5,IF(I16=Basisgegevens!$C$6,$H16*Basisgegevens!$G$6,"0"))))</f>
        <v>0</v>
      </c>
    </row>
    <row r="17" spans="1:13" ht="13.8" x14ac:dyDescent="0.25">
      <c r="A17" s="28">
        <v>3</v>
      </c>
      <c r="B17" s="28" t="s">
        <v>8</v>
      </c>
      <c r="C17" s="28"/>
      <c r="D17" s="28"/>
      <c r="E17" s="29"/>
      <c r="F17" s="29"/>
      <c r="G17" s="30"/>
      <c r="H17" s="85"/>
      <c r="I17" s="82"/>
      <c r="J17" s="83"/>
      <c r="K17" s="83"/>
      <c r="L17" s="83"/>
      <c r="M17" s="84"/>
    </row>
    <row r="18" spans="1:13" ht="13.8" x14ac:dyDescent="0.25">
      <c r="A18" s="28"/>
      <c r="B18" s="28"/>
      <c r="C18" s="28">
        <v>5</v>
      </c>
      <c r="D18" s="28" t="s">
        <v>9</v>
      </c>
      <c r="E18" s="29"/>
      <c r="F18" s="29"/>
      <c r="G18" s="30"/>
      <c r="H18" s="85"/>
      <c r="I18" s="82"/>
      <c r="J18" s="83"/>
      <c r="K18" s="83"/>
      <c r="L18" s="83"/>
      <c r="M18" s="84"/>
    </row>
    <row r="19" spans="1:13" ht="52.8" x14ac:dyDescent="0.25">
      <c r="A19" s="28"/>
      <c r="B19" s="28"/>
      <c r="C19" s="28"/>
      <c r="D19" s="28"/>
      <c r="E19" s="29" t="s">
        <v>61</v>
      </c>
      <c r="F19" s="29">
        <v>1260</v>
      </c>
      <c r="G19" s="30" t="s">
        <v>13</v>
      </c>
      <c r="H19" s="85">
        <v>5</v>
      </c>
      <c r="I19" s="25" t="s">
        <v>182</v>
      </c>
      <c r="J19" s="33" t="str">
        <f>IF(I19&lt;&gt;"",VLOOKUP(I19,Basisgegevens!$C$2:$F$6,2,FALSE),"")</f>
        <v>Maak een keuze in de kolom fase</v>
      </c>
      <c r="K19" s="33" t="str">
        <f>IF(I19&lt;&gt;"",VLOOKUP(I19,Basisgegevens!$C$2:$F$6,3,FALSE),"")</f>
        <v>Maak een keuze in de kolom fase</v>
      </c>
      <c r="L19" s="33" t="str">
        <f>IF(I19&lt;&gt;"",VLOOKUP(I19,Basisgegevens!$C$2:$F$6,4,FALSE),"")</f>
        <v>Maak een keuze in de kolom 'Antwoord fase'</v>
      </c>
      <c r="M19" s="34" t="str">
        <f>IF(I19=Basisgegevens!$C$3,$H19*Basisgegevens!$G$3,IF(I19=Basisgegevens!$C$4,$H19*Basisgegevens!$G$4,IF(I19=Basisgegevens!$C$5,$H19*Basisgegevens!$G$5,IF(I19=Basisgegevens!$C$6,$H19*Basisgegevens!$G$6,"0"))))</f>
        <v>0</v>
      </c>
    </row>
    <row r="20" spans="1:13" ht="13.8" x14ac:dyDescent="0.25">
      <c r="A20" s="28">
        <v>4</v>
      </c>
      <c r="B20" s="28" t="s">
        <v>10</v>
      </c>
      <c r="C20" s="28"/>
      <c r="D20" s="28"/>
      <c r="E20" s="29"/>
      <c r="F20" s="29"/>
      <c r="G20" s="30"/>
      <c r="H20" s="85"/>
      <c r="I20" s="82"/>
      <c r="J20" s="83"/>
      <c r="K20" s="83"/>
      <c r="L20" s="83"/>
      <c r="M20" s="84"/>
    </row>
    <row r="21" spans="1:13" ht="13.8" x14ac:dyDescent="0.25">
      <c r="A21" s="28"/>
      <c r="B21" s="28"/>
      <c r="C21" s="28">
        <v>1</v>
      </c>
      <c r="D21" s="28" t="s">
        <v>11</v>
      </c>
      <c r="E21" s="29"/>
      <c r="F21" s="29"/>
      <c r="G21" s="30"/>
      <c r="H21" s="85"/>
      <c r="I21" s="82"/>
      <c r="J21" s="83"/>
      <c r="K21" s="83"/>
      <c r="L21" s="83"/>
      <c r="M21" s="84"/>
    </row>
    <row r="22" spans="1:13" ht="52.8" x14ac:dyDescent="0.25">
      <c r="A22" s="28"/>
      <c r="B22" s="28"/>
      <c r="C22" s="28"/>
      <c r="D22" s="28"/>
      <c r="E22" s="29" t="s">
        <v>62</v>
      </c>
      <c r="F22" s="29">
        <v>1696</v>
      </c>
      <c r="G22" s="30" t="s">
        <v>63</v>
      </c>
      <c r="H22" s="85">
        <v>1</v>
      </c>
      <c r="I22" s="25" t="s">
        <v>182</v>
      </c>
      <c r="J22" s="33" t="str">
        <f>IF(I22&lt;&gt;"",VLOOKUP(I22,Basisgegevens!$C$2:$F$6,2,FALSE),"")</f>
        <v>Maak een keuze in de kolom fase</v>
      </c>
      <c r="K22" s="33" t="str">
        <f>IF(I22&lt;&gt;"",VLOOKUP(I22,Basisgegevens!$C$2:$F$6,3,FALSE),"")</f>
        <v>Maak een keuze in de kolom fase</v>
      </c>
      <c r="L22" s="33" t="str">
        <f>IF(I22&lt;&gt;"",VLOOKUP(I22,Basisgegevens!$C$2:$F$6,4,FALSE),"")</f>
        <v>Maak een keuze in de kolom 'Antwoord fase'</v>
      </c>
      <c r="M22" s="34" t="str">
        <f>IF(I22=Basisgegevens!$C$3,$H22*Basisgegevens!$G$3,IF(I22=Basisgegevens!$C$4,$H22*Basisgegevens!$G$4,IF(I22=Basisgegevens!$C$5,$H22*Basisgegevens!$G$5,IF(I22=Basisgegevens!$C$6,$H22*Basisgegevens!$G$6,"0"))))</f>
        <v>0</v>
      </c>
    </row>
    <row r="23" spans="1:13" ht="52.8" x14ac:dyDescent="0.25">
      <c r="A23" s="28"/>
      <c r="B23" s="28"/>
      <c r="C23" s="28"/>
      <c r="D23" s="28"/>
      <c r="E23" s="29" t="s">
        <v>64</v>
      </c>
      <c r="F23" s="29">
        <v>1329</v>
      </c>
      <c r="G23" s="30" t="s">
        <v>65</v>
      </c>
      <c r="H23" s="85">
        <v>1</v>
      </c>
      <c r="I23" s="25" t="s">
        <v>182</v>
      </c>
      <c r="J23" s="33" t="str">
        <f>IF(I23&lt;&gt;"",VLOOKUP(I23,Basisgegevens!$C$2:$F$6,2,FALSE),"")</f>
        <v>Maak een keuze in de kolom fase</v>
      </c>
      <c r="K23" s="33" t="str">
        <f>IF(I23&lt;&gt;"",VLOOKUP(I23,Basisgegevens!$C$2:$F$6,3,FALSE),"")</f>
        <v>Maak een keuze in de kolom fase</v>
      </c>
      <c r="L23" s="33" t="str">
        <f>IF(I23&lt;&gt;"",VLOOKUP(I23,Basisgegevens!$C$2:$F$6,4,FALSE),"")</f>
        <v>Maak een keuze in de kolom 'Antwoord fase'</v>
      </c>
      <c r="M23" s="34" t="str">
        <f>IF(I23=Basisgegevens!$C$3,$H23*Basisgegevens!$G$3,IF(I23=Basisgegevens!$C$4,$H23*Basisgegevens!$G$4,IF(I23=Basisgegevens!$C$5,$H23*Basisgegevens!$G$5,IF(I23=Basisgegevens!$C$6,$H23*Basisgegevens!$G$6,"0"))))</f>
        <v>0</v>
      </c>
    </row>
    <row r="24" spans="1:13" ht="52.8" x14ac:dyDescent="0.25">
      <c r="A24" s="28"/>
      <c r="B24" s="28"/>
      <c r="C24" s="28"/>
      <c r="D24" s="28"/>
      <c r="E24" s="29" t="s">
        <v>185</v>
      </c>
      <c r="F24" s="29">
        <v>2033</v>
      </c>
      <c r="G24" s="30" t="s">
        <v>66</v>
      </c>
      <c r="H24" s="85">
        <v>1</v>
      </c>
      <c r="I24" s="25" t="s">
        <v>182</v>
      </c>
      <c r="J24" s="33" t="str">
        <f>IF(I24&lt;&gt;"",VLOOKUP(I24,Basisgegevens!$C$2:$F$6,2,FALSE),"")</f>
        <v>Maak een keuze in de kolom fase</v>
      </c>
      <c r="K24" s="33" t="str">
        <f>IF(I24&lt;&gt;"",VLOOKUP(I24,Basisgegevens!$C$2:$F$6,3,FALSE),"")</f>
        <v>Maak een keuze in de kolom fase</v>
      </c>
      <c r="L24" s="33" t="str">
        <f>IF(I24&lt;&gt;"",VLOOKUP(I24,Basisgegevens!$C$2:$F$6,4,FALSE),"")</f>
        <v>Maak een keuze in de kolom 'Antwoord fase'</v>
      </c>
      <c r="M24" s="34" t="str">
        <f>IF(I24=Basisgegevens!$C$3,$H24*Basisgegevens!$G$3,IF(I24=Basisgegevens!$C$4,$H24*Basisgegevens!$G$4,IF(I24=Basisgegevens!$C$5,$H24*Basisgegevens!$G$5,IF(I24=Basisgegevens!$C$6,$H24*Basisgegevens!$G$6,"0"))))</f>
        <v>0</v>
      </c>
    </row>
    <row r="25" spans="1:13" ht="13.8" x14ac:dyDescent="0.25">
      <c r="A25" s="28"/>
      <c r="B25" s="28"/>
      <c r="C25" s="28">
        <v>2</v>
      </c>
      <c r="D25" s="28" t="s">
        <v>12</v>
      </c>
      <c r="E25" s="29"/>
      <c r="F25" s="29"/>
      <c r="G25" s="30"/>
      <c r="H25" s="85"/>
      <c r="I25" s="82"/>
      <c r="J25" s="83"/>
      <c r="K25" s="83"/>
      <c r="L25" s="83"/>
      <c r="M25" s="84"/>
    </row>
    <row r="26" spans="1:13" ht="52.8" x14ac:dyDescent="0.25">
      <c r="A26" s="28"/>
      <c r="B26" s="28"/>
      <c r="C26" s="28"/>
      <c r="D26" s="28"/>
      <c r="E26" s="29" t="s">
        <v>67</v>
      </c>
      <c r="F26" s="29">
        <v>1325</v>
      </c>
      <c r="G26" s="30" t="s">
        <v>68</v>
      </c>
      <c r="H26" s="85">
        <v>1</v>
      </c>
      <c r="I26" s="25" t="s">
        <v>182</v>
      </c>
      <c r="J26" s="33" t="str">
        <f>IF(I26&lt;&gt;"",VLOOKUP(I26,Basisgegevens!$C$2:$F$6,2,FALSE),"")</f>
        <v>Maak een keuze in de kolom fase</v>
      </c>
      <c r="K26" s="33" t="str">
        <f>IF(I26&lt;&gt;"",VLOOKUP(I26,Basisgegevens!$C$2:$F$6,3,FALSE),"")</f>
        <v>Maak een keuze in de kolom fase</v>
      </c>
      <c r="L26" s="33" t="str">
        <f>IF(I26&lt;&gt;"",VLOOKUP(I26,Basisgegevens!$C$2:$F$6,4,FALSE),"")</f>
        <v>Maak een keuze in de kolom 'Antwoord fase'</v>
      </c>
      <c r="M26" s="34" t="str">
        <f>IF(I26=Basisgegevens!$C$3,$H26*Basisgegevens!$G$3,IF(I26=Basisgegevens!$C$4,$H26*Basisgegevens!$G$4,IF(I26=Basisgegevens!$C$5,$H26*Basisgegevens!$G$5,IF(I26=Basisgegevens!$C$6,$H26*Basisgegevens!$G$6,"0"))))</f>
        <v>0</v>
      </c>
    </row>
    <row r="27" spans="1:13" ht="52.8" x14ac:dyDescent="0.25">
      <c r="A27" s="28"/>
      <c r="B27" s="28"/>
      <c r="C27" s="28"/>
      <c r="D27" s="28"/>
      <c r="E27" s="29" t="s">
        <v>69</v>
      </c>
      <c r="F27" s="29">
        <v>1753</v>
      </c>
      <c r="G27" s="30" t="s">
        <v>70</v>
      </c>
      <c r="H27" s="85">
        <v>1</v>
      </c>
      <c r="I27" s="25" t="s">
        <v>182</v>
      </c>
      <c r="J27" s="33" t="str">
        <f>IF(I27&lt;&gt;"",VLOOKUP(I27,Basisgegevens!$C$2:$F$6,2,FALSE),"")</f>
        <v>Maak een keuze in de kolom fase</v>
      </c>
      <c r="K27" s="33" t="str">
        <f>IF(I27&lt;&gt;"",VLOOKUP(I27,Basisgegevens!$C$2:$F$6,3,FALSE),"")</f>
        <v>Maak een keuze in de kolom fase</v>
      </c>
      <c r="L27" s="33" t="str">
        <f>IF(I27&lt;&gt;"",VLOOKUP(I27,Basisgegevens!$C$2:$F$6,4,FALSE),"")</f>
        <v>Maak een keuze in de kolom 'Antwoord fase'</v>
      </c>
      <c r="M27" s="34" t="str">
        <f>IF(I27=Basisgegevens!$C$3,$H27*Basisgegevens!$G$3,IF(I27=Basisgegevens!$C$4,$H27*Basisgegevens!$G$4,IF(I27=Basisgegevens!$C$5,$H27*Basisgegevens!$G$5,IF(I27=Basisgegevens!$C$6,$H27*Basisgegevens!$G$6,"0"))))</f>
        <v>0</v>
      </c>
    </row>
    <row r="28" spans="1:13" ht="92.4" x14ac:dyDescent="0.25">
      <c r="A28" s="28"/>
      <c r="B28" s="28"/>
      <c r="C28" s="28"/>
      <c r="D28" s="28"/>
      <c r="E28" s="29" t="s">
        <v>71</v>
      </c>
      <c r="F28" s="29">
        <v>2047</v>
      </c>
      <c r="G28" s="30" t="s">
        <v>72</v>
      </c>
      <c r="H28" s="85">
        <v>5</v>
      </c>
      <c r="I28" s="25" t="s">
        <v>182</v>
      </c>
      <c r="J28" s="33" t="str">
        <f>IF(I28&lt;&gt;"",VLOOKUP(I28,Basisgegevens!$C$2:$F$6,2,FALSE),"")</f>
        <v>Maak een keuze in de kolom fase</v>
      </c>
      <c r="K28" s="33" t="str">
        <f>IF(I28&lt;&gt;"",VLOOKUP(I28,Basisgegevens!$C$2:$F$6,3,FALSE),"")</f>
        <v>Maak een keuze in de kolom fase</v>
      </c>
      <c r="L28" s="33" t="str">
        <f>IF(I28&lt;&gt;"",VLOOKUP(I28,Basisgegevens!$C$2:$F$6,4,FALSE),"")</f>
        <v>Maak een keuze in de kolom 'Antwoord fase'</v>
      </c>
      <c r="M28" s="34" t="str">
        <f>IF(I28=Basisgegevens!$C$3,$H28*Basisgegevens!$G$3,IF(I28=Basisgegevens!$C$4,$H28*Basisgegevens!$G$4,IF(I28=Basisgegevens!$C$5,$H28*Basisgegevens!$G$5,IF(I28=Basisgegevens!$C$6,$H28*Basisgegevens!$G$6,"0"))))</f>
        <v>0</v>
      </c>
    </row>
    <row r="29" spans="1:13" ht="13.8" x14ac:dyDescent="0.25">
      <c r="A29" s="28"/>
      <c r="B29" s="28"/>
      <c r="C29" s="28">
        <v>4</v>
      </c>
      <c r="D29" s="28" t="s">
        <v>14</v>
      </c>
      <c r="E29" s="29"/>
      <c r="F29" s="29"/>
      <c r="G29" s="30"/>
      <c r="H29" s="85"/>
      <c r="I29" s="82"/>
      <c r="J29" s="83"/>
      <c r="K29" s="83"/>
      <c r="L29" s="83"/>
      <c r="M29" s="84"/>
    </row>
    <row r="30" spans="1:13" ht="132" x14ac:dyDescent="0.25">
      <c r="A30" s="28"/>
      <c r="B30" s="28"/>
      <c r="C30" s="28"/>
      <c r="D30" s="28"/>
      <c r="E30" s="29" t="s">
        <v>73</v>
      </c>
      <c r="F30" s="29">
        <v>1883</v>
      </c>
      <c r="G30" s="30" t="s">
        <v>74</v>
      </c>
      <c r="H30" s="85">
        <v>2</v>
      </c>
      <c r="I30" s="25" t="s">
        <v>182</v>
      </c>
      <c r="J30" s="33" t="str">
        <f>IF(I30&lt;&gt;"",VLOOKUP(I30,Basisgegevens!$C$2:$F$6,2,FALSE),"")</f>
        <v>Maak een keuze in de kolom fase</v>
      </c>
      <c r="K30" s="33" t="str">
        <f>IF(I30&lt;&gt;"",VLOOKUP(I30,Basisgegevens!$C$2:$F$6,3,FALSE),"")</f>
        <v>Maak een keuze in de kolom fase</v>
      </c>
      <c r="L30" s="33" t="str">
        <f>IF(I30&lt;&gt;"",VLOOKUP(I30,Basisgegevens!$C$2:$F$6,4,FALSE),"")</f>
        <v>Maak een keuze in de kolom 'Antwoord fase'</v>
      </c>
      <c r="M30" s="34" t="str">
        <f>IF(I30=Basisgegevens!$C$3,$H30*Basisgegevens!$G$3,IF(I30=Basisgegevens!$C$4,$H30*Basisgegevens!$G$4,IF(I30=Basisgegevens!$C$5,$H30*Basisgegevens!$G$5,IF(I30=Basisgegevens!$C$6,$H30*Basisgegevens!$G$6,"0"))))</f>
        <v>0</v>
      </c>
    </row>
    <row r="31" spans="1:13" ht="13.8" x14ac:dyDescent="0.25">
      <c r="A31" s="28">
        <v>5</v>
      </c>
      <c r="B31" s="28" t="s">
        <v>15</v>
      </c>
      <c r="C31" s="28"/>
      <c r="D31" s="28"/>
      <c r="E31" s="29"/>
      <c r="F31" s="29"/>
      <c r="G31" s="30"/>
      <c r="H31" s="85"/>
      <c r="I31" s="82"/>
      <c r="J31" s="83"/>
      <c r="K31" s="83"/>
      <c r="L31" s="83"/>
      <c r="M31" s="84"/>
    </row>
    <row r="32" spans="1:13" ht="13.8" x14ac:dyDescent="0.25">
      <c r="A32" s="28"/>
      <c r="B32" s="28"/>
      <c r="C32" s="28">
        <v>1</v>
      </c>
      <c r="D32" s="28" t="s">
        <v>16</v>
      </c>
      <c r="E32" s="29"/>
      <c r="F32" s="29"/>
      <c r="G32" s="30"/>
      <c r="H32" s="85"/>
      <c r="I32" s="82"/>
      <c r="J32" s="83"/>
      <c r="K32" s="83"/>
      <c r="L32" s="83"/>
      <c r="M32" s="84"/>
    </row>
    <row r="33" spans="1:13" ht="224.4" x14ac:dyDescent="0.25">
      <c r="A33" s="28"/>
      <c r="B33" s="28"/>
      <c r="C33" s="28"/>
      <c r="D33" s="28"/>
      <c r="E33" s="29" t="s">
        <v>75</v>
      </c>
      <c r="F33" s="29">
        <v>1902</v>
      </c>
      <c r="G33" s="30" t="s">
        <v>329</v>
      </c>
      <c r="H33" s="85">
        <v>2</v>
      </c>
      <c r="I33" s="25" t="s">
        <v>182</v>
      </c>
      <c r="J33" s="33" t="str">
        <f>IF(I33&lt;&gt;"",VLOOKUP(I33,Basisgegevens!$C$2:$F$6,2,FALSE),"")</f>
        <v>Maak een keuze in de kolom fase</v>
      </c>
      <c r="K33" s="33" t="str">
        <f>IF(I33&lt;&gt;"",VLOOKUP(I33,Basisgegevens!$C$2:$F$6,3,FALSE),"")</f>
        <v>Maak een keuze in de kolom fase</v>
      </c>
      <c r="L33" s="33" t="str">
        <f>IF(I33&lt;&gt;"",VLOOKUP(I33,Basisgegevens!$C$2:$F$6,4,FALSE),"")</f>
        <v>Maak een keuze in de kolom 'Antwoord fase'</v>
      </c>
      <c r="M33" s="34" t="str">
        <f>IF(I33=Basisgegevens!$C$3,$H33*Basisgegevens!$G$3,IF(I33=Basisgegevens!$C$4,$H33*Basisgegevens!$G$4,IF(I33=Basisgegevens!$C$5,$H33*Basisgegevens!$G$5,IF(I33=Basisgegevens!$C$6,$H33*Basisgegevens!$G$6,"0"))))</f>
        <v>0</v>
      </c>
    </row>
    <row r="34" spans="1:13" ht="52.8" x14ac:dyDescent="0.25">
      <c r="A34" s="28"/>
      <c r="B34" s="28"/>
      <c r="C34" s="28"/>
      <c r="D34" s="28"/>
      <c r="E34" s="29" t="s">
        <v>76</v>
      </c>
      <c r="F34" s="29">
        <v>116</v>
      </c>
      <c r="G34" s="30" t="s">
        <v>77</v>
      </c>
      <c r="H34" s="85">
        <v>5</v>
      </c>
      <c r="I34" s="25" t="s">
        <v>182</v>
      </c>
      <c r="J34" s="33" t="str">
        <f>IF(I34&lt;&gt;"",VLOOKUP(I34,Basisgegevens!$C$2:$F$6,2,FALSE),"")</f>
        <v>Maak een keuze in de kolom fase</v>
      </c>
      <c r="K34" s="33" t="str">
        <f>IF(I34&lt;&gt;"",VLOOKUP(I34,Basisgegevens!$C$2:$F$6,3,FALSE),"")</f>
        <v>Maak een keuze in de kolom fase</v>
      </c>
      <c r="L34" s="33" t="str">
        <f>IF(I34&lt;&gt;"",VLOOKUP(I34,Basisgegevens!$C$2:$F$6,4,FALSE),"")</f>
        <v>Maak een keuze in de kolom 'Antwoord fase'</v>
      </c>
      <c r="M34" s="34" t="str">
        <f>IF(I34=Basisgegevens!$C$3,$H34*Basisgegevens!$G$3,IF(I34=Basisgegevens!$C$4,$H34*Basisgegevens!$G$4,IF(I34=Basisgegevens!$C$5,$H34*Basisgegevens!$G$5,IF(I34=Basisgegevens!$C$6,$H34*Basisgegevens!$G$6,"0"))))</f>
        <v>0</v>
      </c>
    </row>
    <row r="35" spans="1:13" ht="13.8" x14ac:dyDescent="0.25">
      <c r="A35" s="28"/>
      <c r="B35" s="28"/>
      <c r="C35" s="28">
        <v>2</v>
      </c>
      <c r="D35" s="28" t="s">
        <v>17</v>
      </c>
      <c r="E35" s="29"/>
      <c r="F35" s="29"/>
      <c r="G35" s="30"/>
      <c r="H35" s="85"/>
      <c r="I35" s="82"/>
      <c r="J35" s="83"/>
      <c r="K35" s="83"/>
      <c r="L35" s="83"/>
      <c r="M35" s="84"/>
    </row>
    <row r="36" spans="1:13" ht="105.6" x14ac:dyDescent="0.25">
      <c r="A36" s="28"/>
      <c r="B36" s="28"/>
      <c r="C36" s="28"/>
      <c r="D36" s="28"/>
      <c r="E36" s="29" t="s">
        <v>78</v>
      </c>
      <c r="F36" s="29">
        <v>1641</v>
      </c>
      <c r="G36" s="30" t="s">
        <v>79</v>
      </c>
      <c r="H36" s="85">
        <v>2</v>
      </c>
      <c r="I36" s="25" t="s">
        <v>182</v>
      </c>
      <c r="J36" s="33" t="str">
        <f>IF(I36&lt;&gt;"",VLOOKUP(I36,Basisgegevens!$C$2:$F$6,2,FALSE),"")</f>
        <v>Maak een keuze in de kolom fase</v>
      </c>
      <c r="K36" s="33" t="str">
        <f>IF(I36&lt;&gt;"",VLOOKUP(I36,Basisgegevens!$C$2:$F$6,3,FALSE),"")</f>
        <v>Maak een keuze in de kolom fase</v>
      </c>
      <c r="L36" s="33" t="str">
        <f>IF(I36&lt;&gt;"",VLOOKUP(I36,Basisgegevens!$C$2:$F$6,4,FALSE),"")</f>
        <v>Maak een keuze in de kolom 'Antwoord fase'</v>
      </c>
      <c r="M36" s="34" t="str">
        <f>IF(I36=Basisgegevens!$C$3,$H36*Basisgegevens!$G$3,IF(I36=Basisgegevens!$C$4,$H36*Basisgegevens!$G$4,IF(I36=Basisgegevens!$C$5,$H36*Basisgegevens!$G$5,IF(I36=Basisgegevens!$C$6,$H36*Basisgegevens!$G$6,"0"))))</f>
        <v>0</v>
      </c>
    </row>
    <row r="37" spans="1:13" ht="13.8" x14ac:dyDescent="0.25">
      <c r="A37" s="28"/>
      <c r="B37" s="28"/>
      <c r="C37" s="28">
        <v>3</v>
      </c>
      <c r="D37" s="28" t="s">
        <v>18</v>
      </c>
      <c r="E37" s="29"/>
      <c r="F37" s="29"/>
      <c r="G37" s="30"/>
      <c r="H37" s="85"/>
      <c r="I37" s="82"/>
      <c r="J37" s="83"/>
      <c r="K37" s="83"/>
      <c r="L37" s="83"/>
      <c r="M37" s="84"/>
    </row>
    <row r="38" spans="1:13" ht="66" x14ac:dyDescent="0.25">
      <c r="A38" s="28"/>
      <c r="B38" s="28"/>
      <c r="C38" s="28"/>
      <c r="D38" s="28"/>
      <c r="E38" s="29" t="s">
        <v>80</v>
      </c>
      <c r="F38" s="29">
        <v>136</v>
      </c>
      <c r="G38" s="30" t="s">
        <v>81</v>
      </c>
      <c r="H38" s="85">
        <v>2</v>
      </c>
      <c r="I38" s="25" t="s">
        <v>182</v>
      </c>
      <c r="J38" s="33" t="str">
        <f>IF(I38&lt;&gt;"",VLOOKUP(I38,Basisgegevens!$C$2:$F$6,2,FALSE),"")</f>
        <v>Maak een keuze in de kolom fase</v>
      </c>
      <c r="K38" s="33" t="str">
        <f>IF(I38&lt;&gt;"",VLOOKUP(I38,Basisgegevens!$C$2:$F$6,3,FALSE),"")</f>
        <v>Maak een keuze in de kolom fase</v>
      </c>
      <c r="L38" s="33" t="str">
        <f>IF(I38&lt;&gt;"",VLOOKUP(I38,Basisgegevens!$C$2:$F$6,4,FALSE),"")</f>
        <v>Maak een keuze in de kolom 'Antwoord fase'</v>
      </c>
      <c r="M38" s="34" t="str">
        <f>IF(I38=Basisgegevens!$C$3,$H38*Basisgegevens!$G$3,IF(I38=Basisgegevens!$C$4,$H38*Basisgegevens!$G$4,IF(I38=Basisgegevens!$C$5,$H38*Basisgegevens!$G$5,IF(I38=Basisgegevens!$C$6,$H38*Basisgegevens!$G$6,"0"))))</f>
        <v>0</v>
      </c>
    </row>
    <row r="39" spans="1:13" ht="105.6" x14ac:dyDescent="0.25">
      <c r="A39" s="28"/>
      <c r="B39" s="28"/>
      <c r="C39" s="28"/>
      <c r="D39" s="28"/>
      <c r="E39" s="29" t="s">
        <v>82</v>
      </c>
      <c r="F39" s="29">
        <v>1652</v>
      </c>
      <c r="G39" s="30" t="s">
        <v>83</v>
      </c>
      <c r="H39" s="85">
        <v>2</v>
      </c>
      <c r="I39" s="25" t="s">
        <v>182</v>
      </c>
      <c r="J39" s="33" t="str">
        <f>IF(I39&lt;&gt;"",VLOOKUP(I39,Basisgegevens!$C$2:$F$6,2,FALSE),"")</f>
        <v>Maak een keuze in de kolom fase</v>
      </c>
      <c r="K39" s="33" t="str">
        <f>IF(I39&lt;&gt;"",VLOOKUP(I39,Basisgegevens!$C$2:$F$6,3,FALSE),"")</f>
        <v>Maak een keuze in de kolom fase</v>
      </c>
      <c r="L39" s="33" t="str">
        <f>IF(I39&lt;&gt;"",VLOOKUP(I39,Basisgegevens!$C$2:$F$6,4,FALSE),"")</f>
        <v>Maak een keuze in de kolom 'Antwoord fase'</v>
      </c>
      <c r="M39" s="34" t="str">
        <f>IF(I39=Basisgegevens!$C$3,$H39*Basisgegevens!$G$3,IF(I39=Basisgegevens!$C$4,$H39*Basisgegevens!$G$4,IF(I39=Basisgegevens!$C$5,$H39*Basisgegevens!$G$5,IF(I39=Basisgegevens!$C$6,$H39*Basisgegevens!$G$6,"0"))))</f>
        <v>0</v>
      </c>
    </row>
    <row r="40" spans="1:13" ht="79.2" x14ac:dyDescent="0.25">
      <c r="A40" s="28"/>
      <c r="B40" s="28"/>
      <c r="C40" s="28"/>
      <c r="D40" s="28"/>
      <c r="E40" s="29" t="s">
        <v>84</v>
      </c>
      <c r="F40" s="29">
        <v>1171</v>
      </c>
      <c r="G40" s="30" t="s">
        <v>85</v>
      </c>
      <c r="H40" s="85">
        <v>1</v>
      </c>
      <c r="I40" s="25" t="s">
        <v>182</v>
      </c>
      <c r="J40" s="33" t="str">
        <f>IF(I40&lt;&gt;"",VLOOKUP(I40,Basisgegevens!$C$2:$F$6,2,FALSE),"")</f>
        <v>Maak een keuze in de kolom fase</v>
      </c>
      <c r="K40" s="33" t="str">
        <f>IF(I40&lt;&gt;"",VLOOKUP(I40,Basisgegevens!$C$2:$F$6,3,FALSE),"")</f>
        <v>Maak een keuze in de kolom fase</v>
      </c>
      <c r="L40" s="33" t="str">
        <f>IF(I40&lt;&gt;"",VLOOKUP(I40,Basisgegevens!$C$2:$F$6,4,FALSE),"")</f>
        <v>Maak een keuze in de kolom 'Antwoord fase'</v>
      </c>
      <c r="M40" s="34" t="str">
        <f>IF(I40=Basisgegevens!$C$3,$H40*Basisgegevens!$G$3,IF(I40=Basisgegevens!$C$4,$H40*Basisgegevens!$G$4,IF(I40=Basisgegevens!$C$5,$H40*Basisgegevens!$G$5,IF(I40=Basisgegevens!$C$6,$H40*Basisgegevens!$G$6,"0"))))</f>
        <v>0</v>
      </c>
    </row>
    <row r="41" spans="1:13" ht="52.8" x14ac:dyDescent="0.25">
      <c r="A41" s="28"/>
      <c r="B41" s="28"/>
      <c r="C41" s="28"/>
      <c r="D41" s="28"/>
      <c r="E41" s="29" t="s">
        <v>86</v>
      </c>
      <c r="F41" s="29">
        <v>10101</v>
      </c>
      <c r="G41" s="30" t="s">
        <v>87</v>
      </c>
      <c r="H41" s="85">
        <v>5</v>
      </c>
      <c r="I41" s="25" t="s">
        <v>182</v>
      </c>
      <c r="J41" s="33" t="str">
        <f>IF(I41&lt;&gt;"",VLOOKUP(I41,Basisgegevens!$C$2:$F$6,2,FALSE),"")</f>
        <v>Maak een keuze in de kolom fase</v>
      </c>
      <c r="K41" s="33" t="str">
        <f>IF(I41&lt;&gt;"",VLOOKUP(I41,Basisgegevens!$C$2:$F$6,3,FALSE),"")</f>
        <v>Maak een keuze in de kolom fase</v>
      </c>
      <c r="L41" s="33" t="str">
        <f>IF(I41&lt;&gt;"",VLOOKUP(I41,Basisgegevens!$C$2:$F$6,4,FALSE),"")</f>
        <v>Maak een keuze in de kolom 'Antwoord fase'</v>
      </c>
      <c r="M41" s="34" t="str">
        <f>IF(I41=Basisgegevens!$C$3,$H41*Basisgegevens!$G$3,IF(I41=Basisgegevens!$C$4,$H41*Basisgegevens!$G$4,IF(I41=Basisgegevens!$C$5,$H41*Basisgegevens!$G$5,IF(I41=Basisgegevens!$C$6,$H41*Basisgegevens!$G$6,"0"))))</f>
        <v>0</v>
      </c>
    </row>
    <row r="42" spans="1:13" ht="105.6" x14ac:dyDescent="0.25">
      <c r="A42" s="28"/>
      <c r="B42" s="28"/>
      <c r="C42" s="28"/>
      <c r="D42" s="28"/>
      <c r="E42" s="29" t="s">
        <v>88</v>
      </c>
      <c r="F42" s="29">
        <v>130</v>
      </c>
      <c r="G42" s="30" t="s">
        <v>89</v>
      </c>
      <c r="H42" s="85">
        <v>2</v>
      </c>
      <c r="I42" s="25" t="s">
        <v>182</v>
      </c>
      <c r="J42" s="33" t="str">
        <f>IF(I42&lt;&gt;"",VLOOKUP(I42,Basisgegevens!$C$2:$F$6,2,FALSE),"")</f>
        <v>Maak een keuze in de kolom fase</v>
      </c>
      <c r="K42" s="33" t="str">
        <f>IF(I42&lt;&gt;"",VLOOKUP(I42,Basisgegevens!$C$2:$F$6,3,FALSE),"")</f>
        <v>Maak een keuze in de kolom fase</v>
      </c>
      <c r="L42" s="33" t="str">
        <f>IF(I42&lt;&gt;"",VLOOKUP(I42,Basisgegevens!$C$2:$F$6,4,FALSE),"")</f>
        <v>Maak een keuze in de kolom 'Antwoord fase'</v>
      </c>
      <c r="M42" s="34" t="str">
        <f>IF(I42=Basisgegevens!$C$3,$H42*Basisgegevens!$G$3,IF(I42=Basisgegevens!$C$4,$H42*Basisgegevens!$G$4,IF(I42=Basisgegevens!$C$5,$H42*Basisgegevens!$G$5,IF(I42=Basisgegevens!$C$6,$H42*Basisgegevens!$G$6,"0"))))</f>
        <v>0</v>
      </c>
    </row>
    <row r="43" spans="1:13" ht="52.8" x14ac:dyDescent="0.25">
      <c r="A43" s="28"/>
      <c r="B43" s="28"/>
      <c r="C43" s="28"/>
      <c r="D43" s="28"/>
      <c r="E43" s="29" t="s">
        <v>314</v>
      </c>
      <c r="F43" s="29">
        <v>10130</v>
      </c>
      <c r="G43" s="30" t="s">
        <v>315</v>
      </c>
      <c r="H43" s="85">
        <v>5</v>
      </c>
      <c r="I43" s="25" t="s">
        <v>182</v>
      </c>
      <c r="J43" s="33" t="str">
        <f>IF(I43&lt;&gt;"",VLOOKUP(I43,Basisgegevens!$C$2:$F$6,2,FALSE),"")</f>
        <v>Maak een keuze in de kolom fase</v>
      </c>
      <c r="K43" s="33" t="str">
        <f>IF(I43&lt;&gt;"",VLOOKUP(I43,Basisgegevens!$C$2:$F$6,3,FALSE),"")</f>
        <v>Maak een keuze in de kolom fase</v>
      </c>
      <c r="L43" s="33" t="str">
        <f>IF(I43&lt;&gt;"",VLOOKUP(I43,Basisgegevens!$C$2:$F$6,4,FALSE),"")</f>
        <v>Maak een keuze in de kolom 'Antwoord fase'</v>
      </c>
      <c r="M43" s="34" t="str">
        <f>IF(I43=Basisgegevens!$C$3,$H43*Basisgegevens!$G$3,IF(I43=Basisgegevens!$C$4,$H43*Basisgegevens!$G$4,IF(I43=Basisgegevens!$C$5,$H43*Basisgegevens!$G$5,IF(I43=Basisgegevens!$C$6,$H43*Basisgegevens!$G$6,"0"))))</f>
        <v>0</v>
      </c>
    </row>
    <row r="44" spans="1:13" ht="13.8" x14ac:dyDescent="0.25">
      <c r="A44" s="28"/>
      <c r="B44" s="28"/>
      <c r="C44" s="28">
        <v>4</v>
      </c>
      <c r="D44" s="28" t="s">
        <v>19</v>
      </c>
      <c r="E44" s="29"/>
      <c r="F44" s="29"/>
      <c r="G44" s="30"/>
      <c r="H44" s="85"/>
      <c r="I44" s="82"/>
      <c r="J44" s="83"/>
      <c r="K44" s="83"/>
      <c r="L44" s="83"/>
      <c r="M44" s="84"/>
    </row>
    <row r="45" spans="1:13" ht="145.19999999999999" x14ac:dyDescent="0.25">
      <c r="A45" s="28"/>
      <c r="B45" s="28"/>
      <c r="C45" s="28"/>
      <c r="D45" s="28"/>
      <c r="E45" s="29" t="s">
        <v>90</v>
      </c>
      <c r="F45" s="29">
        <v>1218</v>
      </c>
      <c r="G45" s="30" t="s">
        <v>91</v>
      </c>
      <c r="H45" s="85">
        <v>5</v>
      </c>
      <c r="I45" s="25" t="s">
        <v>182</v>
      </c>
      <c r="J45" s="33" t="str">
        <f>IF(I45&lt;&gt;"",VLOOKUP(I45,Basisgegevens!$C$2:$F$6,2,FALSE),"")</f>
        <v>Maak een keuze in de kolom fase</v>
      </c>
      <c r="K45" s="33" t="str">
        <f>IF(I45&lt;&gt;"",VLOOKUP(I45,Basisgegevens!$C$2:$F$6,3,FALSE),"")</f>
        <v>Maak een keuze in de kolom fase</v>
      </c>
      <c r="L45" s="33" t="str">
        <f>IF(I45&lt;&gt;"",VLOOKUP(I45,Basisgegevens!$C$2:$F$6,4,FALSE),"")</f>
        <v>Maak een keuze in de kolom 'Antwoord fase'</v>
      </c>
      <c r="M45" s="34" t="str">
        <f>IF(I45=Basisgegevens!$C$3,$H45*Basisgegevens!$G$3,IF(I45=Basisgegevens!$C$4,$H45*Basisgegevens!$G$4,IF(I45=Basisgegevens!$C$5,$H45*Basisgegevens!$G$5,IF(I45=Basisgegevens!$C$6,$H45*Basisgegevens!$G$6,"0"))))</f>
        <v>0</v>
      </c>
    </row>
    <row r="46" spans="1:13" ht="13.8" x14ac:dyDescent="0.25">
      <c r="A46" s="28"/>
      <c r="B46" s="28"/>
      <c r="C46" s="28">
        <v>6</v>
      </c>
      <c r="D46" s="28" t="s">
        <v>20</v>
      </c>
      <c r="E46" s="29"/>
      <c r="F46" s="29"/>
      <c r="G46" s="30"/>
      <c r="H46" s="85"/>
      <c r="I46" s="82"/>
      <c r="J46" s="83"/>
      <c r="K46" s="83"/>
      <c r="L46" s="83"/>
      <c r="M46" s="84"/>
    </row>
    <row r="47" spans="1:13" ht="52.8" x14ac:dyDescent="0.25">
      <c r="A47" s="28"/>
      <c r="B47" s="28"/>
      <c r="C47" s="28"/>
      <c r="D47" s="28"/>
      <c r="E47" s="29" t="s">
        <v>92</v>
      </c>
      <c r="F47" s="29">
        <v>1264</v>
      </c>
      <c r="G47" s="30" t="s">
        <v>93</v>
      </c>
      <c r="H47" s="85">
        <v>2</v>
      </c>
      <c r="I47" s="25" t="s">
        <v>182</v>
      </c>
      <c r="J47" s="33" t="str">
        <f>IF(I47&lt;&gt;"",VLOOKUP(I47,Basisgegevens!$C$2:$F$6,2,FALSE),"")</f>
        <v>Maak een keuze in de kolom fase</v>
      </c>
      <c r="K47" s="33" t="str">
        <f>IF(I47&lt;&gt;"",VLOOKUP(I47,Basisgegevens!$C$2:$F$6,3,FALSE),"")</f>
        <v>Maak een keuze in de kolom fase</v>
      </c>
      <c r="L47" s="33" t="str">
        <f>IF(I47&lt;&gt;"",VLOOKUP(I47,Basisgegevens!$C$2:$F$6,4,FALSE),"")</f>
        <v>Maak een keuze in de kolom 'Antwoord fase'</v>
      </c>
      <c r="M47" s="34" t="str">
        <f>IF(I47=Basisgegevens!$C$3,$H47*Basisgegevens!$G$3,IF(I47=Basisgegevens!$C$4,$H47*Basisgegevens!$G$4,IF(I47=Basisgegevens!$C$5,$H47*Basisgegevens!$G$5,IF(I47=Basisgegevens!$C$6,$H47*Basisgegevens!$G$6,"0"))))</f>
        <v>0</v>
      </c>
    </row>
    <row r="48" spans="1:13" ht="52.8" x14ac:dyDescent="0.25">
      <c r="A48" s="28"/>
      <c r="B48" s="28"/>
      <c r="C48" s="28"/>
      <c r="D48" s="28"/>
      <c r="E48" s="29" t="s">
        <v>94</v>
      </c>
      <c r="F48" s="29">
        <v>10071</v>
      </c>
      <c r="G48" s="30" t="s">
        <v>95</v>
      </c>
      <c r="H48" s="85">
        <v>2</v>
      </c>
      <c r="I48" s="25" t="s">
        <v>182</v>
      </c>
      <c r="J48" s="33" t="str">
        <f>IF(I48&lt;&gt;"",VLOOKUP(I48,Basisgegevens!$C$2:$F$6,2,FALSE),"")</f>
        <v>Maak een keuze in de kolom fase</v>
      </c>
      <c r="K48" s="33" t="str">
        <f>IF(I48&lt;&gt;"",VLOOKUP(I48,Basisgegevens!$C$2:$F$6,3,FALSE),"")</f>
        <v>Maak een keuze in de kolom fase</v>
      </c>
      <c r="L48" s="33" t="str">
        <f>IF(I48&lt;&gt;"",VLOOKUP(I48,Basisgegevens!$C$2:$F$6,4,FALSE),"")</f>
        <v>Maak een keuze in de kolom 'Antwoord fase'</v>
      </c>
      <c r="M48" s="34" t="str">
        <f>IF(I48=Basisgegevens!$C$3,$H48*Basisgegevens!$G$3,IF(I48=Basisgegevens!$C$4,$H48*Basisgegevens!$G$4,IF(I48=Basisgegevens!$C$5,$H48*Basisgegevens!$G$5,IF(I48=Basisgegevens!$C$6,$H48*Basisgegevens!$G$6,"0"))))</f>
        <v>0</v>
      </c>
    </row>
    <row r="49" spans="1:13" ht="52.8" x14ac:dyDescent="0.25">
      <c r="A49" s="28"/>
      <c r="B49" s="28"/>
      <c r="C49" s="28"/>
      <c r="D49" s="28"/>
      <c r="E49" s="29" t="s">
        <v>96</v>
      </c>
      <c r="F49" s="29">
        <v>1836</v>
      </c>
      <c r="G49" s="30" t="s">
        <v>97</v>
      </c>
      <c r="H49" s="85">
        <v>2</v>
      </c>
      <c r="I49" s="25" t="s">
        <v>182</v>
      </c>
      <c r="J49" s="33" t="str">
        <f>IF(I49&lt;&gt;"",VLOOKUP(I49,Basisgegevens!$C$2:$F$6,2,FALSE),"")</f>
        <v>Maak een keuze in de kolom fase</v>
      </c>
      <c r="K49" s="33" t="str">
        <f>IF(I49&lt;&gt;"",VLOOKUP(I49,Basisgegevens!$C$2:$F$6,3,FALSE),"")</f>
        <v>Maak een keuze in de kolom fase</v>
      </c>
      <c r="L49" s="33" t="str">
        <f>IF(I49&lt;&gt;"",VLOOKUP(I49,Basisgegevens!$C$2:$F$6,4,FALSE),"")</f>
        <v>Maak een keuze in de kolom 'Antwoord fase'</v>
      </c>
      <c r="M49" s="34" t="str">
        <f>IF(I49=Basisgegevens!$C$3,$H49*Basisgegevens!$G$3,IF(I49=Basisgegevens!$C$4,$H49*Basisgegevens!$G$4,IF(I49=Basisgegevens!$C$5,$H49*Basisgegevens!$G$5,IF(I49=Basisgegevens!$C$6,$H49*Basisgegevens!$G$6,"0"))))</f>
        <v>0</v>
      </c>
    </row>
    <row r="50" spans="1:13" ht="52.8" x14ac:dyDescent="0.25">
      <c r="A50" s="28"/>
      <c r="B50" s="28"/>
      <c r="C50" s="28"/>
      <c r="D50" s="28"/>
      <c r="E50" s="29" t="s">
        <v>98</v>
      </c>
      <c r="F50" s="29">
        <v>10072</v>
      </c>
      <c r="G50" s="30" t="s">
        <v>99</v>
      </c>
      <c r="H50" s="85">
        <v>2</v>
      </c>
      <c r="I50" s="25" t="s">
        <v>182</v>
      </c>
      <c r="J50" s="33" t="str">
        <f>IF(I50&lt;&gt;"",VLOOKUP(I50,Basisgegevens!$C$2:$F$6,2,FALSE),"")</f>
        <v>Maak een keuze in de kolom fase</v>
      </c>
      <c r="K50" s="33" t="str">
        <f>IF(I50&lt;&gt;"",VLOOKUP(I50,Basisgegevens!$C$2:$F$6,3,FALSE),"")</f>
        <v>Maak een keuze in de kolom fase</v>
      </c>
      <c r="L50" s="33" t="str">
        <f>IF(I50&lt;&gt;"",VLOOKUP(I50,Basisgegevens!$C$2:$F$6,4,FALSE),"")</f>
        <v>Maak een keuze in de kolom 'Antwoord fase'</v>
      </c>
      <c r="M50" s="34" t="str">
        <f>IF(I50=Basisgegevens!$C$3,$H50*Basisgegevens!$G$3,IF(I50=Basisgegevens!$C$4,$H50*Basisgegevens!$G$4,IF(I50=Basisgegevens!$C$5,$H50*Basisgegevens!$G$5,IF(I50=Basisgegevens!$C$6,$H50*Basisgegevens!$G$6,"0"))))</f>
        <v>0</v>
      </c>
    </row>
    <row r="51" spans="1:13" ht="52.8" x14ac:dyDescent="0.25">
      <c r="A51" s="28"/>
      <c r="B51" s="28"/>
      <c r="C51" s="28"/>
      <c r="D51" s="28"/>
      <c r="E51" s="29" t="s">
        <v>100</v>
      </c>
      <c r="F51" s="29">
        <v>10073</v>
      </c>
      <c r="G51" s="30" t="s">
        <v>101</v>
      </c>
      <c r="H51" s="85">
        <v>2</v>
      </c>
      <c r="I51" s="25" t="s">
        <v>182</v>
      </c>
      <c r="J51" s="33" t="str">
        <f>IF(I51&lt;&gt;"",VLOOKUP(I51,Basisgegevens!$C$2:$F$6,2,FALSE),"")</f>
        <v>Maak een keuze in de kolom fase</v>
      </c>
      <c r="K51" s="33" t="str">
        <f>IF(I51&lt;&gt;"",VLOOKUP(I51,Basisgegevens!$C$2:$F$6,3,FALSE),"")</f>
        <v>Maak een keuze in de kolom fase</v>
      </c>
      <c r="L51" s="33" t="str">
        <f>IF(I51&lt;&gt;"",VLOOKUP(I51,Basisgegevens!$C$2:$F$6,4,FALSE),"")</f>
        <v>Maak een keuze in de kolom 'Antwoord fase'</v>
      </c>
      <c r="M51" s="34" t="str">
        <f>IF(I51=Basisgegevens!$C$3,$H51*Basisgegevens!$G$3,IF(I51=Basisgegevens!$C$4,$H51*Basisgegevens!$G$4,IF(I51=Basisgegevens!$C$5,$H51*Basisgegevens!$G$5,IF(I51=Basisgegevens!$C$6,$H51*Basisgegevens!$G$6,"0"))))</f>
        <v>0</v>
      </c>
    </row>
    <row r="52" spans="1:13" ht="52.8" x14ac:dyDescent="0.25">
      <c r="A52" s="28"/>
      <c r="B52" s="28"/>
      <c r="C52" s="28"/>
      <c r="D52" s="28"/>
      <c r="E52" s="29" t="s">
        <v>102</v>
      </c>
      <c r="F52" s="29">
        <v>10079</v>
      </c>
      <c r="G52" s="30" t="s">
        <v>103</v>
      </c>
      <c r="H52" s="85">
        <v>2</v>
      </c>
      <c r="I52" s="25" t="s">
        <v>182</v>
      </c>
      <c r="J52" s="33" t="str">
        <f>IF(I52&lt;&gt;"",VLOOKUP(I52,Basisgegevens!$C$2:$F$6,2,FALSE),"")</f>
        <v>Maak een keuze in de kolom fase</v>
      </c>
      <c r="K52" s="33" t="str">
        <f>IF(I52&lt;&gt;"",VLOOKUP(I52,Basisgegevens!$C$2:$F$6,3,FALSE),"")</f>
        <v>Maak een keuze in de kolom fase</v>
      </c>
      <c r="L52" s="33" t="str">
        <f>IF(I52&lt;&gt;"",VLOOKUP(I52,Basisgegevens!$C$2:$F$6,4,FALSE),"")</f>
        <v>Maak een keuze in de kolom 'Antwoord fase'</v>
      </c>
      <c r="M52" s="34" t="str">
        <f>IF(I52=Basisgegevens!$C$3,$H52*Basisgegevens!$G$3,IF(I52=Basisgegevens!$C$4,$H52*Basisgegevens!$G$4,IF(I52=Basisgegevens!$C$5,$H52*Basisgegevens!$G$5,IF(I52=Basisgegevens!$C$6,$H52*Basisgegevens!$G$6,"0"))))</f>
        <v>0</v>
      </c>
    </row>
    <row r="53" spans="1:13" ht="66" x14ac:dyDescent="0.25">
      <c r="A53" s="28"/>
      <c r="B53" s="28"/>
      <c r="C53" s="28"/>
      <c r="D53" s="28"/>
      <c r="E53" s="29" t="s">
        <v>104</v>
      </c>
      <c r="F53" s="29">
        <v>1945</v>
      </c>
      <c r="G53" s="30" t="s">
        <v>105</v>
      </c>
      <c r="H53" s="85">
        <v>5</v>
      </c>
      <c r="I53" s="25" t="s">
        <v>182</v>
      </c>
      <c r="J53" s="33" t="str">
        <f>IF(I53&lt;&gt;"",VLOOKUP(I53,Basisgegevens!$C$2:$F$6,2,FALSE),"")</f>
        <v>Maak een keuze in de kolom fase</v>
      </c>
      <c r="K53" s="33" t="str">
        <f>IF(I53&lt;&gt;"",VLOOKUP(I53,Basisgegevens!$C$2:$F$6,3,FALSE),"")</f>
        <v>Maak een keuze in de kolom fase</v>
      </c>
      <c r="L53" s="33" t="str">
        <f>IF(I53&lt;&gt;"",VLOOKUP(I53,Basisgegevens!$C$2:$F$6,4,FALSE),"")</f>
        <v>Maak een keuze in de kolom 'Antwoord fase'</v>
      </c>
      <c r="M53" s="34" t="str">
        <f>IF(I53=Basisgegevens!$C$3,$H53*Basisgegevens!$G$3,IF(I53=Basisgegevens!$C$4,$H53*Basisgegevens!$G$4,IF(I53=Basisgegevens!$C$5,$H53*Basisgegevens!$G$5,IF(I53=Basisgegevens!$C$6,$H53*Basisgegevens!$G$6,"0"))))</f>
        <v>0</v>
      </c>
    </row>
    <row r="54" spans="1:13" ht="118.8" x14ac:dyDescent="0.25">
      <c r="A54" s="28"/>
      <c r="B54" s="28"/>
      <c r="C54" s="28"/>
      <c r="D54" s="28"/>
      <c r="E54" s="29" t="s">
        <v>106</v>
      </c>
      <c r="F54" s="29">
        <v>10089</v>
      </c>
      <c r="G54" s="30" t="s">
        <v>316</v>
      </c>
      <c r="H54" s="85">
        <v>5</v>
      </c>
      <c r="I54" s="25" t="s">
        <v>182</v>
      </c>
      <c r="J54" s="33" t="str">
        <f>IF(I54&lt;&gt;"",VLOOKUP(I54,Basisgegevens!$C$2:$F$6,2,FALSE),"")</f>
        <v>Maak een keuze in de kolom fase</v>
      </c>
      <c r="K54" s="33" t="str">
        <f>IF(I54&lt;&gt;"",VLOOKUP(I54,Basisgegevens!$C$2:$F$6,3,FALSE),"")</f>
        <v>Maak een keuze in de kolom fase</v>
      </c>
      <c r="L54" s="33" t="str">
        <f>IF(I54&lt;&gt;"",VLOOKUP(I54,Basisgegevens!$C$2:$F$6,4,FALSE),"")</f>
        <v>Maak een keuze in de kolom 'Antwoord fase'</v>
      </c>
      <c r="M54" s="34" t="str">
        <f>IF(I54=Basisgegevens!$C$3,$H54*Basisgegevens!$G$3,IF(I54=Basisgegevens!$C$4,$H54*Basisgegevens!$G$4,IF(I54=Basisgegevens!$C$5,$H54*Basisgegevens!$G$5,IF(I54=Basisgegevens!$C$6,$H54*Basisgegevens!$G$6,"0"))))</f>
        <v>0</v>
      </c>
    </row>
    <row r="55" spans="1:13" ht="13.8" x14ac:dyDescent="0.25">
      <c r="A55" s="28"/>
      <c r="B55" s="28"/>
      <c r="C55" s="28">
        <v>7</v>
      </c>
      <c r="D55" s="28" t="s">
        <v>21</v>
      </c>
      <c r="E55" s="29"/>
      <c r="F55" s="29"/>
      <c r="G55" s="30"/>
      <c r="H55" s="85"/>
      <c r="I55" s="82"/>
      <c r="J55" s="83"/>
      <c r="K55" s="83"/>
      <c r="L55" s="83"/>
      <c r="M55" s="84"/>
    </row>
    <row r="56" spans="1:13" ht="118.8" x14ac:dyDescent="0.25">
      <c r="A56" s="28"/>
      <c r="B56" s="28"/>
      <c r="C56" s="28"/>
      <c r="D56" s="28"/>
      <c r="E56" s="29" t="s">
        <v>107</v>
      </c>
      <c r="F56" s="29">
        <v>1408</v>
      </c>
      <c r="G56" s="30" t="s">
        <v>108</v>
      </c>
      <c r="H56" s="85">
        <v>1</v>
      </c>
      <c r="I56" s="25" t="s">
        <v>182</v>
      </c>
      <c r="J56" s="33" t="str">
        <f>IF(I56&lt;&gt;"",VLOOKUP(I56,Basisgegevens!$C$2:$F$6,2,FALSE),"")</f>
        <v>Maak een keuze in de kolom fase</v>
      </c>
      <c r="K56" s="33" t="str">
        <f>IF(I56&lt;&gt;"",VLOOKUP(I56,Basisgegevens!$C$2:$F$6,3,FALSE),"")</f>
        <v>Maak een keuze in de kolom fase</v>
      </c>
      <c r="L56" s="33" t="str">
        <f>IF(I56&lt;&gt;"",VLOOKUP(I56,Basisgegevens!$C$2:$F$6,4,FALSE),"")</f>
        <v>Maak een keuze in de kolom 'Antwoord fase'</v>
      </c>
      <c r="M56" s="34" t="str">
        <f>IF(I56=Basisgegevens!$C$3,$H56*Basisgegevens!$G$3,IF(I56=Basisgegevens!$C$4,$H56*Basisgegevens!$G$4,IF(I56=Basisgegevens!$C$5,$H56*Basisgegevens!$G$5,IF(I56=Basisgegevens!$C$6,$H56*Basisgegevens!$G$6,"0"))))</f>
        <v>0</v>
      </c>
    </row>
    <row r="57" spans="1:13" ht="52.8" x14ac:dyDescent="0.25">
      <c r="A57" s="28"/>
      <c r="B57" s="28"/>
      <c r="C57" s="28"/>
      <c r="D57" s="28"/>
      <c r="E57" s="29" t="s">
        <v>109</v>
      </c>
      <c r="F57" s="29">
        <v>10076</v>
      </c>
      <c r="G57" s="30" t="s">
        <v>110</v>
      </c>
      <c r="H57" s="85">
        <v>2</v>
      </c>
      <c r="I57" s="25" t="s">
        <v>182</v>
      </c>
      <c r="J57" s="33" t="str">
        <f>IF(I57&lt;&gt;"",VLOOKUP(I57,Basisgegevens!$C$2:$F$6,2,FALSE),"")</f>
        <v>Maak een keuze in de kolom fase</v>
      </c>
      <c r="K57" s="33" t="str">
        <f>IF(I57&lt;&gt;"",VLOOKUP(I57,Basisgegevens!$C$2:$F$6,3,FALSE),"")</f>
        <v>Maak een keuze in de kolom fase</v>
      </c>
      <c r="L57" s="33" t="str">
        <f>IF(I57&lt;&gt;"",VLOOKUP(I57,Basisgegevens!$C$2:$F$6,4,FALSE),"")</f>
        <v>Maak een keuze in de kolom 'Antwoord fase'</v>
      </c>
      <c r="M57" s="34" t="str">
        <f>IF(I57=Basisgegevens!$C$3,$H57*Basisgegevens!$G$3,IF(I57=Basisgegevens!$C$4,$H57*Basisgegevens!$G$4,IF(I57=Basisgegevens!$C$5,$H57*Basisgegevens!$G$5,IF(I57=Basisgegevens!$C$6,$H57*Basisgegevens!$G$6,"0"))))</f>
        <v>0</v>
      </c>
    </row>
    <row r="58" spans="1:13" ht="13.8" x14ac:dyDescent="0.25">
      <c r="A58" s="28"/>
      <c r="B58" s="28"/>
      <c r="C58" s="28">
        <v>8</v>
      </c>
      <c r="D58" s="28" t="s">
        <v>22</v>
      </c>
      <c r="E58" s="29"/>
      <c r="F58" s="29"/>
      <c r="G58" s="30"/>
      <c r="H58" s="85"/>
      <c r="I58" s="82"/>
      <c r="J58" s="83"/>
      <c r="K58" s="83"/>
      <c r="L58" s="83"/>
      <c r="M58" s="84"/>
    </row>
    <row r="59" spans="1:13" ht="118.8" x14ac:dyDescent="0.25">
      <c r="A59" s="28"/>
      <c r="B59" s="28"/>
      <c r="C59" s="28"/>
      <c r="D59" s="28"/>
      <c r="E59" s="29" t="s">
        <v>111</v>
      </c>
      <c r="F59" s="29">
        <v>1135</v>
      </c>
      <c r="G59" s="30" t="s">
        <v>112</v>
      </c>
      <c r="H59" s="85">
        <v>2</v>
      </c>
      <c r="I59" s="25" t="s">
        <v>182</v>
      </c>
      <c r="J59" s="33" t="str">
        <f>IF(I59&lt;&gt;"",VLOOKUP(I59,Basisgegevens!$C$2:$F$6,2,FALSE),"")</f>
        <v>Maak een keuze in de kolom fase</v>
      </c>
      <c r="K59" s="33" t="str">
        <f>IF(I59&lt;&gt;"",VLOOKUP(I59,Basisgegevens!$C$2:$F$6,3,FALSE),"")</f>
        <v>Maak een keuze in de kolom fase</v>
      </c>
      <c r="L59" s="33" t="str">
        <f>IF(I59&lt;&gt;"",VLOOKUP(I59,Basisgegevens!$C$2:$F$6,4,FALSE),"")</f>
        <v>Maak een keuze in de kolom 'Antwoord fase'</v>
      </c>
      <c r="M59" s="34" t="str">
        <f>IF(I59=Basisgegevens!$C$3,$H59*Basisgegevens!$G$3,IF(I59=Basisgegevens!$C$4,$H59*Basisgegevens!$G$4,IF(I59=Basisgegevens!$C$5,$H59*Basisgegevens!$G$5,IF(I59=Basisgegevens!$C$6,$H59*Basisgegevens!$G$6,"0"))))</f>
        <v>0</v>
      </c>
    </row>
    <row r="60" spans="1:13" ht="13.8" x14ac:dyDescent="0.25">
      <c r="A60" s="28"/>
      <c r="B60" s="28"/>
      <c r="C60" s="28">
        <v>9</v>
      </c>
      <c r="D60" s="28" t="s">
        <v>23</v>
      </c>
      <c r="E60" s="29"/>
      <c r="F60" s="29"/>
      <c r="G60" s="30"/>
      <c r="H60" s="85"/>
      <c r="I60" s="82"/>
      <c r="J60" s="83"/>
      <c r="K60" s="83"/>
      <c r="L60" s="83"/>
      <c r="M60" s="84"/>
    </row>
    <row r="61" spans="1:13" ht="52.8" x14ac:dyDescent="0.25">
      <c r="A61" s="28"/>
      <c r="B61" s="28"/>
      <c r="C61" s="28"/>
      <c r="D61" s="28"/>
      <c r="E61" s="29" t="s">
        <v>113</v>
      </c>
      <c r="F61" s="29">
        <v>1880</v>
      </c>
      <c r="G61" s="30" t="s">
        <v>114</v>
      </c>
      <c r="H61" s="85">
        <v>5</v>
      </c>
      <c r="I61" s="25" t="s">
        <v>182</v>
      </c>
      <c r="J61" s="33" t="str">
        <f>IF(I61&lt;&gt;"",VLOOKUP(I61,Basisgegevens!$C$2:$F$6,2,FALSE),"")</f>
        <v>Maak een keuze in de kolom fase</v>
      </c>
      <c r="K61" s="33" t="str">
        <f>IF(I61&lt;&gt;"",VLOOKUP(I61,Basisgegevens!$C$2:$F$6,3,FALSE),"")</f>
        <v>Maak een keuze in de kolom fase</v>
      </c>
      <c r="L61" s="33" t="str">
        <f>IF(I61&lt;&gt;"",VLOOKUP(I61,Basisgegevens!$C$2:$F$6,4,FALSE),"")</f>
        <v>Maak een keuze in de kolom 'Antwoord fase'</v>
      </c>
      <c r="M61" s="34" t="str">
        <f>IF(I61=Basisgegevens!$C$3,$H61*Basisgegevens!$G$3,IF(I61=Basisgegevens!$C$4,$H61*Basisgegevens!$G$4,IF(I61=Basisgegevens!$C$5,$H61*Basisgegevens!$G$5,IF(I61=Basisgegevens!$C$6,$H61*Basisgegevens!$G$6,"0"))))</f>
        <v>0</v>
      </c>
    </row>
    <row r="62" spans="1:13" ht="92.4" x14ac:dyDescent="0.25">
      <c r="A62" s="28"/>
      <c r="B62" s="28"/>
      <c r="C62" s="28"/>
      <c r="D62" s="28"/>
      <c r="E62" s="29" t="s">
        <v>115</v>
      </c>
      <c r="F62" s="29">
        <v>2059</v>
      </c>
      <c r="G62" s="30" t="s">
        <v>116</v>
      </c>
      <c r="H62" s="85">
        <v>2</v>
      </c>
      <c r="I62" s="25" t="s">
        <v>182</v>
      </c>
      <c r="J62" s="33" t="str">
        <f>IF(I62&lt;&gt;"",VLOOKUP(I62,Basisgegevens!$C$2:$F$6,2,FALSE),"")</f>
        <v>Maak een keuze in de kolom fase</v>
      </c>
      <c r="K62" s="33" t="str">
        <f>IF(I62&lt;&gt;"",VLOOKUP(I62,Basisgegevens!$C$2:$F$6,3,FALSE),"")</f>
        <v>Maak een keuze in de kolom fase</v>
      </c>
      <c r="L62" s="33" t="str">
        <f>IF(I62&lt;&gt;"",VLOOKUP(I62,Basisgegevens!$C$2:$F$6,4,FALSE),"")</f>
        <v>Maak een keuze in de kolom 'Antwoord fase'</v>
      </c>
      <c r="M62" s="34" t="str">
        <f>IF(I62=Basisgegevens!$C$3,$H62*Basisgegevens!$G$3,IF(I62=Basisgegevens!$C$4,$H62*Basisgegevens!$G$4,IF(I62=Basisgegevens!$C$5,$H62*Basisgegevens!$G$5,IF(I62=Basisgegevens!$C$6,$H62*Basisgegevens!$G$6,"0"))))</f>
        <v>0</v>
      </c>
    </row>
    <row r="63" spans="1:13" ht="52.8" x14ac:dyDescent="0.25">
      <c r="A63" s="28"/>
      <c r="B63" s="28"/>
      <c r="C63" s="28"/>
      <c r="D63" s="28"/>
      <c r="E63" s="29" t="s">
        <v>117</v>
      </c>
      <c r="F63" s="29">
        <v>1895</v>
      </c>
      <c r="G63" s="30" t="s">
        <v>118</v>
      </c>
      <c r="H63" s="85">
        <v>1</v>
      </c>
      <c r="I63" s="25" t="s">
        <v>182</v>
      </c>
      <c r="J63" s="33" t="str">
        <f>IF(I63&lt;&gt;"",VLOOKUP(I63,Basisgegevens!$C$2:$F$6,2,FALSE),"")</f>
        <v>Maak een keuze in de kolom fase</v>
      </c>
      <c r="K63" s="33" t="str">
        <f>IF(I63&lt;&gt;"",VLOOKUP(I63,Basisgegevens!$C$2:$F$6,3,FALSE),"")</f>
        <v>Maak een keuze in de kolom fase</v>
      </c>
      <c r="L63" s="33" t="str">
        <f>IF(I63&lt;&gt;"",VLOOKUP(I63,Basisgegevens!$C$2:$F$6,4,FALSE),"")</f>
        <v>Maak een keuze in de kolom 'Antwoord fase'</v>
      </c>
      <c r="M63" s="34" t="str">
        <f>IF(I63=Basisgegevens!$C$3,$H63*Basisgegevens!$G$3,IF(I63=Basisgegevens!$C$4,$H63*Basisgegevens!$G$4,IF(I63=Basisgegevens!$C$5,$H63*Basisgegevens!$G$5,IF(I63=Basisgegevens!$C$6,$H63*Basisgegevens!$G$6,"0"))))</f>
        <v>0</v>
      </c>
    </row>
    <row r="64" spans="1:13" ht="13.8" x14ac:dyDescent="0.25">
      <c r="A64" s="28"/>
      <c r="B64" s="28"/>
      <c r="C64" s="28">
        <v>10</v>
      </c>
      <c r="D64" s="28" t="s">
        <v>24</v>
      </c>
      <c r="E64" s="29"/>
      <c r="F64" s="29"/>
      <c r="G64" s="30"/>
      <c r="H64" s="85"/>
      <c r="I64" s="82"/>
      <c r="J64" s="83"/>
      <c r="K64" s="83"/>
      <c r="L64" s="83"/>
      <c r="M64" s="84"/>
    </row>
    <row r="65" spans="1:13" ht="145.19999999999999" x14ac:dyDescent="0.25">
      <c r="A65" s="28"/>
      <c r="B65" s="28"/>
      <c r="C65" s="28"/>
      <c r="D65" s="28"/>
      <c r="E65" s="29" t="s">
        <v>119</v>
      </c>
      <c r="F65" s="29">
        <v>375</v>
      </c>
      <c r="G65" s="30" t="s">
        <v>317</v>
      </c>
      <c r="H65" s="85">
        <v>2</v>
      </c>
      <c r="I65" s="25" t="s">
        <v>182</v>
      </c>
      <c r="J65" s="33" t="str">
        <f>IF(I65&lt;&gt;"",VLOOKUP(I65,Basisgegevens!$C$2:$F$6,2,FALSE),"")</f>
        <v>Maak een keuze in de kolom fase</v>
      </c>
      <c r="K65" s="33" t="str">
        <f>IF(I65&lt;&gt;"",VLOOKUP(I65,Basisgegevens!$C$2:$F$6,3,FALSE),"")</f>
        <v>Maak een keuze in de kolom fase</v>
      </c>
      <c r="L65" s="33" t="str">
        <f>IF(I65&lt;&gt;"",VLOOKUP(I65,Basisgegevens!$C$2:$F$6,4,FALSE),"")</f>
        <v>Maak een keuze in de kolom 'Antwoord fase'</v>
      </c>
      <c r="M65" s="34" t="str">
        <f>IF(I65=Basisgegevens!$C$3,$H65*Basisgegevens!$G$3,IF(I65=Basisgegevens!$C$4,$H65*Basisgegevens!$G$4,IF(I65=Basisgegevens!$C$5,$H65*Basisgegevens!$G$5,IF(I65=Basisgegevens!$C$6,$H65*Basisgegevens!$G$6,"0"))))</f>
        <v>0</v>
      </c>
    </row>
    <row r="66" spans="1:13" ht="52.8" x14ac:dyDescent="0.25">
      <c r="A66" s="28"/>
      <c r="B66" s="28"/>
      <c r="C66" s="28"/>
      <c r="D66" s="28"/>
      <c r="E66" s="29" t="s">
        <v>120</v>
      </c>
      <c r="F66" s="29">
        <v>407</v>
      </c>
      <c r="G66" s="30" t="s">
        <v>121</v>
      </c>
      <c r="H66" s="85">
        <v>1</v>
      </c>
      <c r="I66" s="25" t="s">
        <v>182</v>
      </c>
      <c r="J66" s="33" t="str">
        <f>IF(I66&lt;&gt;"",VLOOKUP(I66,Basisgegevens!$C$2:$F$6,2,FALSE),"")</f>
        <v>Maak een keuze in de kolom fase</v>
      </c>
      <c r="K66" s="33" t="str">
        <f>IF(I66&lt;&gt;"",VLOOKUP(I66,Basisgegevens!$C$2:$F$6,3,FALSE),"")</f>
        <v>Maak een keuze in de kolom fase</v>
      </c>
      <c r="L66" s="33" t="str">
        <f>IF(I66&lt;&gt;"",VLOOKUP(I66,Basisgegevens!$C$2:$F$6,4,FALSE),"")</f>
        <v>Maak een keuze in de kolom 'Antwoord fase'</v>
      </c>
      <c r="M66" s="34" t="str">
        <f>IF(I66=Basisgegevens!$C$3,$H66*Basisgegevens!$G$3,IF(I66=Basisgegevens!$C$4,$H66*Basisgegevens!$G$4,IF(I66=Basisgegevens!$C$5,$H66*Basisgegevens!$G$5,IF(I66=Basisgegevens!$C$6,$H66*Basisgegevens!$G$6,"0"))))</f>
        <v>0</v>
      </c>
    </row>
    <row r="67" spans="1:13" ht="13.8" x14ac:dyDescent="0.25">
      <c r="A67" s="28"/>
      <c r="B67" s="28"/>
      <c r="C67" s="28">
        <v>11</v>
      </c>
      <c r="D67" s="28" t="s">
        <v>241</v>
      </c>
      <c r="E67" s="29"/>
      <c r="F67" s="29"/>
      <c r="G67" s="30"/>
      <c r="H67" s="85"/>
      <c r="I67" s="82"/>
      <c r="J67" s="83"/>
      <c r="K67" s="83"/>
      <c r="L67" s="83"/>
      <c r="M67" s="84"/>
    </row>
    <row r="68" spans="1:13" ht="92.4" x14ac:dyDescent="0.25">
      <c r="A68" s="28"/>
      <c r="B68" s="28"/>
      <c r="C68" s="28"/>
      <c r="D68" s="28"/>
      <c r="E68" s="29" t="s">
        <v>318</v>
      </c>
      <c r="F68" s="29">
        <v>1925</v>
      </c>
      <c r="G68" s="30" t="s">
        <v>319</v>
      </c>
      <c r="H68" s="85">
        <v>5</v>
      </c>
      <c r="I68" s="25" t="s">
        <v>182</v>
      </c>
      <c r="J68" s="33" t="str">
        <f>IF(I68&lt;&gt;"",VLOOKUP(I68,Basisgegevens!$C$2:$F$6,2,FALSE),"")</f>
        <v>Maak een keuze in de kolom fase</v>
      </c>
      <c r="K68" s="33" t="str">
        <f>IF(I68&lt;&gt;"",VLOOKUP(I68,Basisgegevens!$C$2:$F$6,3,FALSE),"")</f>
        <v>Maak een keuze in de kolom fase</v>
      </c>
      <c r="L68" s="33" t="str">
        <f>IF(I68&lt;&gt;"",VLOOKUP(I68,Basisgegevens!$C$2:$F$6,4,FALSE),"")</f>
        <v>Maak een keuze in de kolom 'Antwoord fase'</v>
      </c>
      <c r="M68" s="34" t="str">
        <f>IF(I68=Basisgegevens!$C$3,$H68*Basisgegevens!$G$3,IF(I68=Basisgegevens!$C$4,$H68*Basisgegevens!$G$4,IF(I68=Basisgegevens!$C$5,$H68*Basisgegevens!$G$5,IF(I68=Basisgegevens!$C$6,$H68*Basisgegevens!$G$6,"0"))))</f>
        <v>0</v>
      </c>
    </row>
    <row r="69" spans="1:13" ht="13.8" x14ac:dyDescent="0.25">
      <c r="A69" s="28"/>
      <c r="B69" s="28"/>
      <c r="C69" s="28">
        <v>12</v>
      </c>
      <c r="D69" s="28" t="s">
        <v>25</v>
      </c>
      <c r="E69" s="29"/>
      <c r="F69" s="29"/>
      <c r="G69" s="30"/>
      <c r="H69" s="85"/>
      <c r="I69" s="82"/>
      <c r="J69" s="83"/>
      <c r="K69" s="83"/>
      <c r="L69" s="83"/>
      <c r="M69" s="84"/>
    </row>
    <row r="70" spans="1:13" ht="79.2" x14ac:dyDescent="0.25">
      <c r="A70" s="28"/>
      <c r="B70" s="28"/>
      <c r="C70" s="28"/>
      <c r="D70" s="28"/>
      <c r="E70" s="29" t="s">
        <v>122</v>
      </c>
      <c r="F70" s="29">
        <v>314</v>
      </c>
      <c r="G70" s="30" t="s">
        <v>123</v>
      </c>
      <c r="H70" s="85">
        <v>1</v>
      </c>
      <c r="I70" s="25" t="s">
        <v>182</v>
      </c>
      <c r="J70" s="33" t="str">
        <f>IF(I70&lt;&gt;"",VLOOKUP(I70,Basisgegevens!$C$2:$F$6,2,FALSE),"")</f>
        <v>Maak een keuze in de kolom fase</v>
      </c>
      <c r="K70" s="33" t="str">
        <f>IF(I70&lt;&gt;"",VLOOKUP(I70,Basisgegevens!$C$2:$F$6,3,FALSE),"")</f>
        <v>Maak een keuze in de kolom fase</v>
      </c>
      <c r="L70" s="33" t="str">
        <f>IF(I70&lt;&gt;"",VLOOKUP(I70,Basisgegevens!$C$2:$F$6,4,FALSE),"")</f>
        <v>Maak een keuze in de kolom 'Antwoord fase'</v>
      </c>
      <c r="M70" s="34" t="str">
        <f>IF(I70=Basisgegevens!$C$3,$H70*Basisgegevens!$G$3,IF(I70=Basisgegevens!$C$4,$H70*Basisgegevens!$G$4,IF(I70=Basisgegevens!$C$5,$H70*Basisgegevens!$G$5,IF(I70=Basisgegevens!$C$6,$H70*Basisgegevens!$G$6,"0"))))</f>
        <v>0</v>
      </c>
    </row>
    <row r="71" spans="1:13" ht="13.8" x14ac:dyDescent="0.25">
      <c r="A71" s="28"/>
      <c r="B71" s="28"/>
      <c r="C71" s="28">
        <v>14</v>
      </c>
      <c r="D71" s="28" t="s">
        <v>26</v>
      </c>
      <c r="E71" s="29"/>
      <c r="F71" s="29"/>
      <c r="G71" s="30"/>
      <c r="H71" s="85"/>
      <c r="I71" s="82"/>
      <c r="J71" s="83"/>
      <c r="K71" s="83"/>
      <c r="L71" s="83"/>
      <c r="M71" s="84"/>
    </row>
    <row r="72" spans="1:13" ht="52.8" x14ac:dyDescent="0.25">
      <c r="A72" s="28"/>
      <c r="B72" s="28"/>
      <c r="C72" s="28"/>
      <c r="D72" s="28"/>
      <c r="E72" s="29" t="s">
        <v>124</v>
      </c>
      <c r="F72" s="29">
        <v>38</v>
      </c>
      <c r="G72" s="30" t="s">
        <v>320</v>
      </c>
      <c r="H72" s="85">
        <v>5</v>
      </c>
      <c r="I72" s="25" t="s">
        <v>182</v>
      </c>
      <c r="J72" s="33" t="str">
        <f>IF(I72&lt;&gt;"",VLOOKUP(I72,Basisgegevens!$C$2:$F$6,2,FALSE),"")</f>
        <v>Maak een keuze in de kolom fase</v>
      </c>
      <c r="K72" s="33" t="str">
        <f>IF(I72&lt;&gt;"",VLOOKUP(I72,Basisgegevens!$C$2:$F$6,3,FALSE),"")</f>
        <v>Maak een keuze in de kolom fase</v>
      </c>
      <c r="L72" s="33" t="str">
        <f>IF(I72&lt;&gt;"",VLOOKUP(I72,Basisgegevens!$C$2:$F$6,4,FALSE),"")</f>
        <v>Maak een keuze in de kolom 'Antwoord fase'</v>
      </c>
      <c r="M72" s="34" t="str">
        <f>IF(I72=Basisgegevens!$C$3,$H72*Basisgegevens!$G$3,IF(I72=Basisgegevens!$C$4,$H72*Basisgegevens!$G$4,IF(I72=Basisgegevens!$C$5,$H72*Basisgegevens!$G$5,IF(I72=Basisgegevens!$C$6,$H72*Basisgegevens!$G$6,"0"))))</f>
        <v>0</v>
      </c>
    </row>
    <row r="73" spans="1:13" ht="66" x14ac:dyDescent="0.25">
      <c r="A73" s="28"/>
      <c r="B73" s="28"/>
      <c r="C73" s="28"/>
      <c r="D73" s="28"/>
      <c r="E73" s="29" t="s">
        <v>125</v>
      </c>
      <c r="F73" s="29">
        <v>257</v>
      </c>
      <c r="G73" s="30" t="s">
        <v>126</v>
      </c>
      <c r="H73" s="85">
        <v>1</v>
      </c>
      <c r="I73" s="25" t="s">
        <v>182</v>
      </c>
      <c r="J73" s="33" t="str">
        <f>IF(I73&lt;&gt;"",VLOOKUP(I73,Basisgegevens!$C$2:$F$6,2,FALSE),"")</f>
        <v>Maak een keuze in de kolom fase</v>
      </c>
      <c r="K73" s="33" t="str">
        <f>IF(I73&lt;&gt;"",VLOOKUP(I73,Basisgegevens!$C$2:$F$6,3,FALSE),"")</f>
        <v>Maak een keuze in de kolom fase</v>
      </c>
      <c r="L73" s="33" t="str">
        <f>IF(I73&lt;&gt;"",VLOOKUP(I73,Basisgegevens!$C$2:$F$6,4,FALSE),"")</f>
        <v>Maak een keuze in de kolom 'Antwoord fase'</v>
      </c>
      <c r="M73" s="34" t="str">
        <f>IF(I73=Basisgegevens!$C$3,$H73*Basisgegevens!$G$3,IF(I73=Basisgegevens!$C$4,$H73*Basisgegevens!$G$4,IF(I73=Basisgegevens!$C$5,$H73*Basisgegevens!$G$5,IF(I73=Basisgegevens!$C$6,$H73*Basisgegevens!$G$6,"0"))))</f>
        <v>0</v>
      </c>
    </row>
    <row r="74" spans="1:13" ht="52.8" x14ac:dyDescent="0.25">
      <c r="A74" s="28"/>
      <c r="B74" s="28"/>
      <c r="C74" s="28"/>
      <c r="D74" s="28"/>
      <c r="E74" s="29" t="s">
        <v>127</v>
      </c>
      <c r="F74" s="29">
        <v>1222</v>
      </c>
      <c r="G74" s="30" t="s">
        <v>128</v>
      </c>
      <c r="H74" s="85">
        <v>1</v>
      </c>
      <c r="I74" s="25" t="s">
        <v>182</v>
      </c>
      <c r="J74" s="33" t="str">
        <f>IF(I74&lt;&gt;"",VLOOKUP(I74,Basisgegevens!$C$2:$F$6,2,FALSE),"")</f>
        <v>Maak een keuze in de kolom fase</v>
      </c>
      <c r="K74" s="33" t="str">
        <f>IF(I74&lt;&gt;"",VLOOKUP(I74,Basisgegevens!$C$2:$F$6,3,FALSE),"")</f>
        <v>Maak een keuze in de kolom fase</v>
      </c>
      <c r="L74" s="33" t="str">
        <f>IF(I74&lt;&gt;"",VLOOKUP(I74,Basisgegevens!$C$2:$F$6,4,FALSE),"")</f>
        <v>Maak een keuze in de kolom 'Antwoord fase'</v>
      </c>
      <c r="M74" s="34" t="str">
        <f>IF(I74=Basisgegevens!$C$3,$H74*Basisgegevens!$G$3,IF(I74=Basisgegevens!$C$4,$H74*Basisgegevens!$G$4,IF(I74=Basisgegevens!$C$5,$H74*Basisgegevens!$G$5,IF(I74=Basisgegevens!$C$6,$H74*Basisgegevens!$G$6,"0"))))</f>
        <v>0</v>
      </c>
    </row>
    <row r="75" spans="1:13" ht="13.8" x14ac:dyDescent="0.25">
      <c r="A75" s="28"/>
      <c r="B75" s="28"/>
      <c r="C75" s="28">
        <v>15</v>
      </c>
      <c r="D75" s="28" t="s">
        <v>27</v>
      </c>
      <c r="E75" s="29"/>
      <c r="F75" s="29"/>
      <c r="G75" s="30"/>
      <c r="H75" s="85"/>
      <c r="I75" s="82"/>
      <c r="J75" s="83"/>
      <c r="K75" s="83"/>
      <c r="L75" s="83"/>
      <c r="M75" s="84"/>
    </row>
    <row r="76" spans="1:13" ht="52.8" x14ac:dyDescent="0.25">
      <c r="A76" s="28"/>
      <c r="B76" s="28"/>
      <c r="C76" s="28"/>
      <c r="D76" s="28"/>
      <c r="E76" s="29" t="s">
        <v>129</v>
      </c>
      <c r="F76" s="29">
        <v>250</v>
      </c>
      <c r="G76" s="30" t="s">
        <v>130</v>
      </c>
      <c r="H76" s="85">
        <v>1</v>
      </c>
      <c r="I76" s="25" t="s">
        <v>182</v>
      </c>
      <c r="J76" s="33" t="str">
        <f>IF(I76&lt;&gt;"",VLOOKUP(I76,Basisgegevens!$C$2:$F$6,2,FALSE),"")</f>
        <v>Maak een keuze in de kolom fase</v>
      </c>
      <c r="K76" s="33" t="str">
        <f>IF(I76&lt;&gt;"",VLOOKUP(I76,Basisgegevens!$C$2:$F$6,3,FALSE),"")</f>
        <v>Maak een keuze in de kolom fase</v>
      </c>
      <c r="L76" s="33" t="str">
        <f>IF(I76&lt;&gt;"",VLOOKUP(I76,Basisgegevens!$C$2:$F$6,4,FALSE),"")</f>
        <v>Maak een keuze in de kolom 'Antwoord fase'</v>
      </c>
      <c r="M76" s="34" t="str">
        <f>IF(I76=Basisgegevens!$C$3,$H76*Basisgegevens!$G$3,IF(I76=Basisgegevens!$C$4,$H76*Basisgegevens!$G$4,IF(I76=Basisgegevens!$C$5,$H76*Basisgegevens!$G$5,IF(I76=Basisgegevens!$C$6,$H76*Basisgegevens!$G$6,"0"))))</f>
        <v>0</v>
      </c>
    </row>
    <row r="77" spans="1:13" ht="118.8" x14ac:dyDescent="0.25">
      <c r="A77" s="28"/>
      <c r="B77" s="28"/>
      <c r="C77" s="28"/>
      <c r="D77" s="28"/>
      <c r="E77" s="29" t="s">
        <v>131</v>
      </c>
      <c r="F77" s="29">
        <v>162</v>
      </c>
      <c r="G77" s="30" t="s">
        <v>132</v>
      </c>
      <c r="H77" s="85">
        <v>1</v>
      </c>
      <c r="I77" s="25" t="s">
        <v>182</v>
      </c>
      <c r="J77" s="33" t="str">
        <f>IF(I77&lt;&gt;"",VLOOKUP(I77,Basisgegevens!$C$2:$F$6,2,FALSE),"")</f>
        <v>Maak een keuze in de kolom fase</v>
      </c>
      <c r="K77" s="33" t="str">
        <f>IF(I77&lt;&gt;"",VLOOKUP(I77,Basisgegevens!$C$2:$F$6,3,FALSE),"")</f>
        <v>Maak een keuze in de kolom fase</v>
      </c>
      <c r="L77" s="33" t="str">
        <f>IF(I77&lt;&gt;"",VLOOKUP(I77,Basisgegevens!$C$2:$F$6,4,FALSE),"")</f>
        <v>Maak een keuze in de kolom 'Antwoord fase'</v>
      </c>
      <c r="M77" s="34" t="str">
        <f>IF(I77=Basisgegevens!$C$3,$H77*Basisgegevens!$G$3,IF(I77=Basisgegevens!$C$4,$H77*Basisgegevens!$G$4,IF(I77=Basisgegevens!$C$5,$H77*Basisgegevens!$G$5,IF(I77=Basisgegevens!$C$6,$H77*Basisgegevens!$G$6,"0"))))</f>
        <v>0</v>
      </c>
    </row>
    <row r="78" spans="1:13" ht="13.8" x14ac:dyDescent="0.25">
      <c r="A78" s="28"/>
      <c r="B78" s="28"/>
      <c r="C78" s="28">
        <v>17</v>
      </c>
      <c r="D78" s="28" t="s">
        <v>28</v>
      </c>
      <c r="E78" s="29"/>
      <c r="F78" s="29"/>
      <c r="G78" s="30"/>
      <c r="H78" s="85"/>
      <c r="I78" s="82"/>
      <c r="J78" s="83"/>
      <c r="K78" s="83"/>
      <c r="L78" s="83"/>
      <c r="M78" s="84"/>
    </row>
    <row r="79" spans="1:13" ht="52.8" x14ac:dyDescent="0.25">
      <c r="A79" s="28"/>
      <c r="B79" s="28"/>
      <c r="C79" s="28"/>
      <c r="D79" s="28"/>
      <c r="E79" s="29" t="s">
        <v>133</v>
      </c>
      <c r="F79" s="29">
        <v>1482</v>
      </c>
      <c r="G79" s="30" t="s">
        <v>134</v>
      </c>
      <c r="H79" s="85">
        <v>1</v>
      </c>
      <c r="I79" s="25" t="s">
        <v>182</v>
      </c>
      <c r="J79" s="33" t="str">
        <f>IF(I79&lt;&gt;"",VLOOKUP(I79,Basisgegevens!$C$2:$F$6,2,FALSE),"")</f>
        <v>Maak een keuze in de kolom fase</v>
      </c>
      <c r="K79" s="33" t="str">
        <f>IF(I79&lt;&gt;"",VLOOKUP(I79,Basisgegevens!$C$2:$F$6,3,FALSE),"")</f>
        <v>Maak een keuze in de kolom fase</v>
      </c>
      <c r="L79" s="33" t="str">
        <f>IF(I79&lt;&gt;"",VLOOKUP(I79,Basisgegevens!$C$2:$F$6,4,FALSE),"")</f>
        <v>Maak een keuze in de kolom 'Antwoord fase'</v>
      </c>
      <c r="M79" s="34" t="str">
        <f>IF(I79=Basisgegevens!$C$3,$H79*Basisgegevens!$G$3,IF(I79=Basisgegevens!$C$4,$H79*Basisgegevens!$G$4,IF(I79=Basisgegevens!$C$5,$H79*Basisgegevens!$G$5,IF(I79=Basisgegevens!$C$6,$H79*Basisgegevens!$G$6,"0"))))</f>
        <v>0</v>
      </c>
    </row>
    <row r="80" spans="1:13" ht="52.8" x14ac:dyDescent="0.25">
      <c r="A80" s="28"/>
      <c r="B80" s="28"/>
      <c r="C80" s="28"/>
      <c r="D80" s="28"/>
      <c r="E80" s="29" t="s">
        <v>321</v>
      </c>
      <c r="F80" s="29">
        <v>10129</v>
      </c>
      <c r="G80" s="30" t="s">
        <v>322</v>
      </c>
      <c r="H80" s="85">
        <v>2</v>
      </c>
      <c r="I80" s="25" t="s">
        <v>182</v>
      </c>
      <c r="J80" s="33" t="str">
        <f>IF(I80&lt;&gt;"",VLOOKUP(I80,Basisgegevens!$C$2:$F$6,2,FALSE),"")</f>
        <v>Maak een keuze in de kolom fase</v>
      </c>
      <c r="K80" s="33" t="str">
        <f>IF(I80&lt;&gt;"",VLOOKUP(I80,Basisgegevens!$C$2:$F$6,3,FALSE),"")</f>
        <v>Maak een keuze in de kolom fase</v>
      </c>
      <c r="L80" s="33" t="str">
        <f>IF(I80&lt;&gt;"",VLOOKUP(I80,Basisgegevens!$C$2:$F$6,4,FALSE),"")</f>
        <v>Maak een keuze in de kolom 'Antwoord fase'</v>
      </c>
      <c r="M80" s="34" t="str">
        <f>IF(I80=Basisgegevens!$C$3,$H80*Basisgegevens!$G$3,IF(I80=Basisgegevens!$C$4,$H80*Basisgegevens!$G$4,IF(I80=Basisgegevens!$C$5,$H80*Basisgegevens!$G$5,IF(I80=Basisgegevens!$C$6,$H80*Basisgegevens!$G$6,"0"))))</f>
        <v>0</v>
      </c>
    </row>
    <row r="81" spans="1:13" x14ac:dyDescent="0.25">
      <c r="A81" s="28">
        <v>6</v>
      </c>
      <c r="B81" s="28" t="s">
        <v>29</v>
      </c>
      <c r="C81" s="28"/>
      <c r="D81" s="28"/>
      <c r="E81" s="29"/>
      <c r="F81" s="29"/>
      <c r="G81" s="30"/>
      <c r="H81" s="85"/>
      <c r="I81" s="84"/>
      <c r="J81" s="84"/>
      <c r="K81" s="84"/>
      <c r="L81" s="84"/>
      <c r="M81" s="84"/>
    </row>
    <row r="82" spans="1:13" ht="13.8" x14ac:dyDescent="0.25">
      <c r="A82" s="28"/>
      <c r="B82" s="28"/>
      <c r="C82" s="28">
        <v>4</v>
      </c>
      <c r="D82" s="28" t="s">
        <v>30</v>
      </c>
      <c r="E82" s="29"/>
      <c r="F82" s="29"/>
      <c r="G82" s="30"/>
      <c r="H82" s="85"/>
      <c r="I82" s="82"/>
      <c r="J82" s="83"/>
      <c r="K82" s="83"/>
      <c r="L82" s="83"/>
      <c r="M82" s="84"/>
    </row>
    <row r="83" spans="1:13" ht="52.8" x14ac:dyDescent="0.25">
      <c r="A83" s="28"/>
      <c r="B83" s="28"/>
      <c r="C83" s="28"/>
      <c r="D83" s="28"/>
      <c r="E83" s="29" t="s">
        <v>135</v>
      </c>
      <c r="F83" s="29">
        <v>1677</v>
      </c>
      <c r="G83" s="30" t="s">
        <v>136</v>
      </c>
      <c r="H83" s="85">
        <v>5</v>
      </c>
      <c r="I83" s="25" t="s">
        <v>182</v>
      </c>
      <c r="J83" s="33" t="str">
        <f>IF(I83&lt;&gt;"",VLOOKUP(I83,Basisgegevens!$C$2:$F$6,2,FALSE),"")</f>
        <v>Maak een keuze in de kolom fase</v>
      </c>
      <c r="K83" s="33" t="str">
        <f>IF(I83&lt;&gt;"",VLOOKUP(I83,Basisgegevens!$C$2:$F$6,3,FALSE),"")</f>
        <v>Maak een keuze in de kolom fase</v>
      </c>
      <c r="L83" s="33" t="str">
        <f>IF(I83&lt;&gt;"",VLOOKUP(I83,Basisgegevens!$C$2:$F$6,4,FALSE),"")</f>
        <v>Maak een keuze in de kolom 'Antwoord fase'</v>
      </c>
      <c r="M83" s="34" t="str">
        <f>IF(I83=Basisgegevens!$C$3,$H83*Basisgegevens!$G$3,IF(I83=Basisgegevens!$C$4,$H83*Basisgegevens!$G$4,IF(I83=Basisgegevens!$C$5,$H83*Basisgegevens!$G$5,IF(I83=Basisgegevens!$C$6,$H83*Basisgegevens!$G$6,"0"))))</f>
        <v>0</v>
      </c>
    </row>
    <row r="84" spans="1:13" ht="52.8" x14ac:dyDescent="0.25">
      <c r="A84" s="28"/>
      <c r="B84" s="28"/>
      <c r="C84" s="28"/>
      <c r="D84" s="28"/>
      <c r="E84" s="29" t="s">
        <v>137</v>
      </c>
      <c r="F84" s="29">
        <v>1506</v>
      </c>
      <c r="G84" s="30" t="s">
        <v>138</v>
      </c>
      <c r="H84" s="85">
        <v>1</v>
      </c>
      <c r="I84" s="25" t="s">
        <v>182</v>
      </c>
      <c r="J84" s="33" t="str">
        <f>IF(I84&lt;&gt;"",VLOOKUP(I84,Basisgegevens!$C$2:$F$6,2,FALSE),"")</f>
        <v>Maak een keuze in de kolom fase</v>
      </c>
      <c r="K84" s="33" t="str">
        <f>IF(I84&lt;&gt;"",VLOOKUP(I84,Basisgegevens!$C$2:$F$6,3,FALSE),"")</f>
        <v>Maak een keuze in de kolom fase</v>
      </c>
      <c r="L84" s="33" t="str">
        <f>IF(I84&lt;&gt;"",VLOOKUP(I84,Basisgegevens!$C$2:$F$6,4,FALSE),"")</f>
        <v>Maak een keuze in de kolom 'Antwoord fase'</v>
      </c>
      <c r="M84" s="34" t="str">
        <f>IF(I84=Basisgegevens!$C$3,$H84*Basisgegevens!$G$3,IF(I84=Basisgegevens!$C$4,$H84*Basisgegevens!$G$4,IF(I84=Basisgegevens!$C$5,$H84*Basisgegevens!$G$5,IF(I84=Basisgegevens!$C$6,$H84*Basisgegevens!$G$6,"0"))))</f>
        <v>0</v>
      </c>
    </row>
    <row r="85" spans="1:13" ht="13.8" x14ac:dyDescent="0.25">
      <c r="A85" s="28"/>
      <c r="B85" s="28"/>
      <c r="C85" s="28">
        <v>5</v>
      </c>
      <c r="D85" s="28" t="s">
        <v>31</v>
      </c>
      <c r="E85" s="29"/>
      <c r="F85" s="29"/>
      <c r="G85" s="30"/>
      <c r="H85" s="85"/>
      <c r="I85" s="82"/>
      <c r="J85" s="83"/>
      <c r="K85" s="83"/>
      <c r="L85" s="83"/>
      <c r="M85" s="84"/>
    </row>
    <row r="86" spans="1:13" ht="52.8" x14ac:dyDescent="0.25">
      <c r="A86" s="28"/>
      <c r="B86" s="28"/>
      <c r="C86" s="28"/>
      <c r="D86" s="28"/>
      <c r="E86" s="29" t="s">
        <v>139</v>
      </c>
      <c r="F86" s="29">
        <v>1955</v>
      </c>
      <c r="G86" s="30" t="s">
        <v>323</v>
      </c>
      <c r="H86" s="85">
        <v>2</v>
      </c>
      <c r="I86" s="25" t="s">
        <v>182</v>
      </c>
      <c r="J86" s="33" t="str">
        <f>IF(I86&lt;&gt;"",VLOOKUP(I86,Basisgegevens!$C$2:$F$6,2,FALSE),"")</f>
        <v>Maak een keuze in de kolom fase</v>
      </c>
      <c r="K86" s="33" t="str">
        <f>IF(I86&lt;&gt;"",VLOOKUP(I86,Basisgegevens!$C$2:$F$6,3,FALSE),"")</f>
        <v>Maak een keuze in de kolom fase</v>
      </c>
      <c r="L86" s="33" t="str">
        <f>IF(I86&lt;&gt;"",VLOOKUP(I86,Basisgegevens!$C$2:$F$6,4,FALSE),"")</f>
        <v>Maak een keuze in de kolom 'Antwoord fase'</v>
      </c>
      <c r="M86" s="34" t="str">
        <f>IF(I86=Basisgegevens!$C$3,$H86*Basisgegevens!$G$3,IF(I86=Basisgegevens!$C$4,$H86*Basisgegevens!$G$4,IF(I86=Basisgegevens!$C$5,$H86*Basisgegevens!$G$5,IF(I86=Basisgegevens!$C$6,$H86*Basisgegevens!$G$6,"0"))))</f>
        <v>0</v>
      </c>
    </row>
    <row r="87" spans="1:13" ht="52.8" x14ac:dyDescent="0.25">
      <c r="A87" s="28"/>
      <c r="B87" s="28"/>
      <c r="C87" s="28"/>
      <c r="D87" s="28"/>
      <c r="E87" s="29" t="s">
        <v>140</v>
      </c>
      <c r="F87" s="29">
        <v>1526</v>
      </c>
      <c r="G87" s="30" t="s">
        <v>141</v>
      </c>
      <c r="H87" s="85">
        <v>1</v>
      </c>
      <c r="I87" s="25" t="s">
        <v>182</v>
      </c>
      <c r="J87" s="33" t="str">
        <f>IF(I87&lt;&gt;"",VLOOKUP(I87,Basisgegevens!$C$2:$F$6,2,FALSE),"")</f>
        <v>Maak een keuze in de kolom fase</v>
      </c>
      <c r="K87" s="33" t="str">
        <f>IF(I87&lt;&gt;"",VLOOKUP(I87,Basisgegevens!$C$2:$F$6,3,FALSE),"")</f>
        <v>Maak een keuze in de kolom fase</v>
      </c>
      <c r="L87" s="33" t="str">
        <f>IF(I87&lt;&gt;"",VLOOKUP(I87,Basisgegevens!$C$2:$F$6,4,FALSE),"")</f>
        <v>Maak een keuze in de kolom 'Antwoord fase'</v>
      </c>
      <c r="M87" s="34" t="str">
        <f>IF(I87=Basisgegevens!$C$3,$H87*Basisgegevens!$G$3,IF(I87=Basisgegevens!$C$4,$H87*Basisgegevens!$G$4,IF(I87=Basisgegevens!$C$5,$H87*Basisgegevens!$G$5,IF(I87=Basisgegevens!$C$6,$H87*Basisgegevens!$G$6,"0"))))</f>
        <v>0</v>
      </c>
    </row>
    <row r="88" spans="1:13" ht="13.8" x14ac:dyDescent="0.25">
      <c r="A88" s="28">
        <v>7</v>
      </c>
      <c r="B88" s="28" t="s">
        <v>32</v>
      </c>
      <c r="C88" s="28"/>
      <c r="D88" s="28"/>
      <c r="E88" s="29"/>
      <c r="F88" s="29"/>
      <c r="G88" s="30"/>
      <c r="H88" s="85"/>
      <c r="I88" s="82"/>
      <c r="J88" s="83"/>
      <c r="K88" s="83"/>
      <c r="L88" s="83"/>
      <c r="M88" s="84"/>
    </row>
    <row r="89" spans="1:13" ht="13.8" x14ac:dyDescent="0.25">
      <c r="A89" s="28"/>
      <c r="B89" s="28"/>
      <c r="C89" s="28">
        <v>1</v>
      </c>
      <c r="D89" s="28" t="s">
        <v>33</v>
      </c>
      <c r="E89" s="29"/>
      <c r="F89" s="29"/>
      <c r="G89" s="30"/>
      <c r="H89" s="85"/>
      <c r="I89" s="82"/>
      <c r="J89" s="83"/>
      <c r="K89" s="83"/>
      <c r="L89" s="83"/>
      <c r="M89" s="84"/>
    </row>
    <row r="90" spans="1:13" ht="79.2" x14ac:dyDescent="0.25">
      <c r="A90" s="28"/>
      <c r="B90" s="28"/>
      <c r="C90" s="28"/>
      <c r="D90" s="28"/>
      <c r="E90" s="29" t="s">
        <v>324</v>
      </c>
      <c r="F90" s="29">
        <v>10099</v>
      </c>
      <c r="G90" s="30" t="s">
        <v>325</v>
      </c>
      <c r="H90" s="85">
        <v>5</v>
      </c>
      <c r="I90" s="25" t="s">
        <v>182</v>
      </c>
      <c r="J90" s="33" t="str">
        <f>IF(I90&lt;&gt;"",VLOOKUP(I90,Basisgegevens!$C$2:$F$6,2,FALSE),"")</f>
        <v>Maak een keuze in de kolom fase</v>
      </c>
      <c r="K90" s="33" t="str">
        <f>IF(I90&lt;&gt;"",VLOOKUP(I90,Basisgegevens!$C$2:$F$6,3,FALSE),"")</f>
        <v>Maak een keuze in de kolom fase</v>
      </c>
      <c r="L90" s="33" t="str">
        <f>IF(I90&lt;&gt;"",VLOOKUP(I90,Basisgegevens!$C$2:$F$6,4,FALSE),"")</f>
        <v>Maak een keuze in de kolom 'Antwoord fase'</v>
      </c>
      <c r="M90" s="34" t="str">
        <f>IF(I90=Basisgegevens!$C$3,$H90*Basisgegevens!$G$3,IF(I90=Basisgegevens!$C$4,$H90*Basisgegevens!$G$4,IF(I90=Basisgegevens!$C$5,$H90*Basisgegevens!$G$5,IF(I90=Basisgegevens!$C$6,$H90*Basisgegevens!$G$6,"0"))))</f>
        <v>0</v>
      </c>
    </row>
    <row r="91" spans="1:13" x14ac:dyDescent="0.25">
      <c r="A91" s="28"/>
      <c r="B91" s="28"/>
      <c r="C91" s="28">
        <v>2</v>
      </c>
      <c r="D91" s="28" t="s">
        <v>34</v>
      </c>
      <c r="E91" s="29"/>
      <c r="F91" s="29"/>
      <c r="G91" s="30"/>
      <c r="H91" s="85"/>
      <c r="I91" s="84"/>
      <c r="J91" s="84"/>
      <c r="K91" s="84"/>
      <c r="L91" s="84"/>
      <c r="M91" s="84"/>
    </row>
    <row r="92" spans="1:13" ht="52.8" x14ac:dyDescent="0.25">
      <c r="A92" s="28"/>
      <c r="B92" s="28"/>
      <c r="C92" s="28"/>
      <c r="D92" s="28"/>
      <c r="E92" s="29" t="s">
        <v>142</v>
      </c>
      <c r="F92" s="29">
        <v>1286</v>
      </c>
      <c r="G92" s="30" t="s">
        <v>143</v>
      </c>
      <c r="H92" s="85">
        <v>2</v>
      </c>
      <c r="I92" s="25" t="s">
        <v>182</v>
      </c>
      <c r="J92" s="33" t="str">
        <f>IF(I92&lt;&gt;"",VLOOKUP(I92,Basisgegevens!$C$2:$F$6,2,FALSE),"")</f>
        <v>Maak een keuze in de kolom fase</v>
      </c>
      <c r="K92" s="33" t="str">
        <f>IF(I92&lt;&gt;"",VLOOKUP(I92,Basisgegevens!$C$2:$F$6,3,FALSE),"")</f>
        <v>Maak een keuze in de kolom fase</v>
      </c>
      <c r="L92" s="33" t="str">
        <f>IF(I92&lt;&gt;"",VLOOKUP(I92,Basisgegevens!$C$2:$F$6,4,FALSE),"")</f>
        <v>Maak een keuze in de kolom 'Antwoord fase'</v>
      </c>
      <c r="M92" s="34" t="str">
        <f>IF(I92=Basisgegevens!$C$3,$H92*Basisgegevens!$G$3,IF(I92=Basisgegevens!$C$4,$H92*Basisgegevens!$G$4,IF(I92=Basisgegevens!$C$5,$H92*Basisgegevens!$G$5,IF(I92=Basisgegevens!$C$6,$H92*Basisgegevens!$G$6,"0"))))</f>
        <v>0</v>
      </c>
    </row>
    <row r="93" spans="1:13" ht="52.8" x14ac:dyDescent="0.25">
      <c r="A93" s="28"/>
      <c r="B93" s="28"/>
      <c r="C93" s="28"/>
      <c r="D93" s="28"/>
      <c r="E93" s="29" t="s">
        <v>144</v>
      </c>
      <c r="F93" s="29">
        <v>1948</v>
      </c>
      <c r="G93" s="30" t="s">
        <v>145</v>
      </c>
      <c r="H93" s="85">
        <v>1</v>
      </c>
      <c r="I93" s="25" t="s">
        <v>182</v>
      </c>
      <c r="J93" s="33" t="str">
        <f>IF(I93&lt;&gt;"",VLOOKUP(I93,Basisgegevens!$C$2:$F$6,2,FALSE),"")</f>
        <v>Maak een keuze in de kolom fase</v>
      </c>
      <c r="K93" s="33" t="str">
        <f>IF(I93&lt;&gt;"",VLOOKUP(I93,Basisgegevens!$C$2:$F$6,3,FALSE),"")</f>
        <v>Maak een keuze in de kolom fase</v>
      </c>
      <c r="L93" s="33" t="str">
        <f>IF(I93&lt;&gt;"",VLOOKUP(I93,Basisgegevens!$C$2:$F$6,4,FALSE),"")</f>
        <v>Maak een keuze in de kolom 'Antwoord fase'</v>
      </c>
      <c r="M93" s="34" t="str">
        <f>IF(I93=Basisgegevens!$C$3,$H93*Basisgegevens!$G$3,IF(I93=Basisgegevens!$C$4,$H93*Basisgegevens!$G$4,IF(I93=Basisgegevens!$C$5,$H93*Basisgegevens!$G$5,IF(I93=Basisgegevens!$C$6,$H93*Basisgegevens!$G$6,"0"))))</f>
        <v>0</v>
      </c>
    </row>
    <row r="94" spans="1:13" ht="52.8" x14ac:dyDescent="0.25">
      <c r="A94" s="28"/>
      <c r="B94" s="28"/>
      <c r="C94" s="28"/>
      <c r="D94" s="28"/>
      <c r="E94" s="29" t="s">
        <v>330</v>
      </c>
      <c r="F94" s="29">
        <v>10126</v>
      </c>
      <c r="G94" s="30" t="s">
        <v>331</v>
      </c>
      <c r="H94" s="85">
        <v>5</v>
      </c>
      <c r="I94" s="25" t="s">
        <v>182</v>
      </c>
      <c r="J94" s="33" t="str">
        <f>IF(I94&lt;&gt;"",VLOOKUP(I94,Basisgegevens!$C$2:$F$6,2,FALSE),"")</f>
        <v>Maak een keuze in de kolom fase</v>
      </c>
      <c r="K94" s="33" t="str">
        <f>IF(I94&lt;&gt;"",VLOOKUP(I94,Basisgegevens!$C$2:$F$6,3,FALSE),"")</f>
        <v>Maak een keuze in de kolom fase</v>
      </c>
      <c r="L94" s="33" t="str">
        <f>IF(I94&lt;&gt;"",VLOOKUP(I94,Basisgegevens!$C$2:$F$6,4,FALSE),"")</f>
        <v>Maak een keuze in de kolom 'Antwoord fase'</v>
      </c>
      <c r="M94" s="34" t="str">
        <f>IF(I94=Basisgegevens!$C$3,$H94*Basisgegevens!$G$3,IF(I94=Basisgegevens!$C$4,$H94*Basisgegevens!$G$4,IF(I94=Basisgegevens!$C$5,$H94*Basisgegevens!$G$5,IF(I94=Basisgegevens!$C$6,$H94*Basisgegevens!$G$6,"0"))))</f>
        <v>0</v>
      </c>
    </row>
    <row r="95" spans="1:13" ht="13.8" x14ac:dyDescent="0.25">
      <c r="A95" s="28"/>
      <c r="B95" s="28"/>
      <c r="C95" s="28">
        <v>3</v>
      </c>
      <c r="D95" s="28" t="s">
        <v>35</v>
      </c>
      <c r="E95" s="29"/>
      <c r="F95" s="29"/>
      <c r="G95" s="30"/>
      <c r="H95" s="85"/>
      <c r="I95" s="82"/>
      <c r="J95" s="83"/>
      <c r="K95" s="83"/>
      <c r="L95" s="83"/>
      <c r="M95" s="84"/>
    </row>
    <row r="96" spans="1:13" ht="52.8" x14ac:dyDescent="0.25">
      <c r="A96" s="28"/>
      <c r="B96" s="28"/>
      <c r="C96" s="28"/>
      <c r="D96" s="28"/>
      <c r="E96" s="29" t="s">
        <v>146</v>
      </c>
      <c r="F96" s="29">
        <v>2053</v>
      </c>
      <c r="G96" s="30" t="s">
        <v>147</v>
      </c>
      <c r="H96" s="85">
        <v>2</v>
      </c>
      <c r="I96" s="25" t="s">
        <v>182</v>
      </c>
      <c r="J96" s="33" t="str">
        <f>IF(I96&lt;&gt;"",VLOOKUP(I96,Basisgegevens!$C$2:$F$6,2,FALSE),"")</f>
        <v>Maak een keuze in de kolom fase</v>
      </c>
      <c r="K96" s="33" t="str">
        <f>IF(I96&lt;&gt;"",VLOOKUP(I96,Basisgegevens!$C$2:$F$6,3,FALSE),"")</f>
        <v>Maak een keuze in de kolom fase</v>
      </c>
      <c r="L96" s="33" t="str">
        <f>IF(I96&lt;&gt;"",VLOOKUP(I96,Basisgegevens!$C$2:$F$6,4,FALSE),"")</f>
        <v>Maak een keuze in de kolom 'Antwoord fase'</v>
      </c>
      <c r="M96" s="34" t="str">
        <f>IF(I96=Basisgegevens!$C$3,$H96*Basisgegevens!$G$3,IF(I96=Basisgegevens!$C$4,$H96*Basisgegevens!$G$4,IF(I96=Basisgegevens!$C$5,$H96*Basisgegevens!$G$5,IF(I96=Basisgegevens!$C$6,$H96*Basisgegevens!$G$6,"0"))))</f>
        <v>0</v>
      </c>
    </row>
    <row r="97" spans="1:13" ht="52.8" x14ac:dyDescent="0.25">
      <c r="A97" s="28"/>
      <c r="B97" s="28"/>
      <c r="C97" s="28"/>
      <c r="D97" s="28"/>
      <c r="E97" s="29" t="s">
        <v>148</v>
      </c>
      <c r="F97" s="29">
        <v>2054</v>
      </c>
      <c r="G97" s="30" t="s">
        <v>149</v>
      </c>
      <c r="H97" s="85">
        <v>2</v>
      </c>
      <c r="I97" s="25" t="s">
        <v>182</v>
      </c>
      <c r="J97" s="33" t="str">
        <f>IF(I97&lt;&gt;"",VLOOKUP(I97,Basisgegevens!$C$2:$F$6,2,FALSE),"")</f>
        <v>Maak een keuze in de kolom fase</v>
      </c>
      <c r="K97" s="33" t="str">
        <f>IF(I97&lt;&gt;"",VLOOKUP(I97,Basisgegevens!$C$2:$F$6,3,FALSE),"")</f>
        <v>Maak een keuze in de kolom fase</v>
      </c>
      <c r="L97" s="33" t="str">
        <f>IF(I97&lt;&gt;"",VLOOKUP(I97,Basisgegevens!$C$2:$F$6,4,FALSE),"")</f>
        <v>Maak een keuze in de kolom 'Antwoord fase'</v>
      </c>
      <c r="M97" s="34" t="str">
        <f>IF(I97=Basisgegevens!$C$3,$H97*Basisgegevens!$G$3,IF(I97=Basisgegevens!$C$4,$H97*Basisgegevens!$G$4,IF(I97=Basisgegevens!$C$5,$H97*Basisgegevens!$G$5,IF(I97=Basisgegevens!$C$6,$H97*Basisgegevens!$G$6,"0"))))</f>
        <v>0</v>
      </c>
    </row>
    <row r="98" spans="1:13" ht="52.8" x14ac:dyDescent="0.25">
      <c r="A98" s="28"/>
      <c r="B98" s="28"/>
      <c r="C98" s="28"/>
      <c r="D98" s="28"/>
      <c r="E98" s="29" t="s">
        <v>150</v>
      </c>
      <c r="F98" s="29">
        <v>1524</v>
      </c>
      <c r="G98" s="30" t="s">
        <v>151</v>
      </c>
      <c r="H98" s="85">
        <v>1</v>
      </c>
      <c r="I98" s="25" t="s">
        <v>182</v>
      </c>
      <c r="J98" s="33" t="str">
        <f>IF(I98&lt;&gt;"",VLOOKUP(I98,Basisgegevens!$C$2:$F$6,2,FALSE),"")</f>
        <v>Maak een keuze in de kolom fase</v>
      </c>
      <c r="K98" s="33" t="str">
        <f>IF(I98&lt;&gt;"",VLOOKUP(I98,Basisgegevens!$C$2:$F$6,3,FALSE),"")</f>
        <v>Maak een keuze in de kolom fase</v>
      </c>
      <c r="L98" s="33" t="str">
        <f>IF(I98&lt;&gt;"",VLOOKUP(I98,Basisgegevens!$C$2:$F$6,4,FALSE),"")</f>
        <v>Maak een keuze in de kolom 'Antwoord fase'</v>
      </c>
      <c r="M98" s="34" t="str">
        <f>IF(I98=Basisgegevens!$C$3,$H98*Basisgegevens!$G$3,IF(I98=Basisgegevens!$C$4,$H98*Basisgegevens!$G$4,IF(I98=Basisgegevens!$C$5,$H98*Basisgegevens!$G$5,IF(I98=Basisgegevens!$C$6,$H98*Basisgegevens!$G$6,"0"))))</f>
        <v>0</v>
      </c>
    </row>
    <row r="99" spans="1:13" ht="13.8" x14ac:dyDescent="0.25">
      <c r="A99" s="28"/>
      <c r="B99" s="28"/>
      <c r="C99" s="28">
        <v>5</v>
      </c>
      <c r="D99" s="28" t="s">
        <v>36</v>
      </c>
      <c r="E99" s="29"/>
      <c r="F99" s="29"/>
      <c r="G99" s="30"/>
      <c r="H99" s="85"/>
      <c r="I99" s="82"/>
      <c r="J99" s="83"/>
      <c r="K99" s="83"/>
      <c r="L99" s="83"/>
      <c r="M99" s="84"/>
    </row>
    <row r="100" spans="1:13" ht="52.8" x14ac:dyDescent="0.25">
      <c r="A100" s="28"/>
      <c r="B100" s="28"/>
      <c r="C100" s="28"/>
      <c r="D100" s="28"/>
      <c r="E100" s="29" t="s">
        <v>152</v>
      </c>
      <c r="F100" s="29">
        <v>260</v>
      </c>
      <c r="G100" s="30" t="s">
        <v>153</v>
      </c>
      <c r="H100" s="85">
        <v>2</v>
      </c>
      <c r="I100" s="25" t="s">
        <v>182</v>
      </c>
      <c r="J100" s="33" t="str">
        <f>IF(I100&lt;&gt;"",VLOOKUP(I100,Basisgegevens!$C$2:$F$6,2,FALSE),"")</f>
        <v>Maak een keuze in de kolom fase</v>
      </c>
      <c r="K100" s="33" t="str">
        <f>IF(I100&lt;&gt;"",VLOOKUP(I100,Basisgegevens!$C$2:$F$6,3,FALSE),"")</f>
        <v>Maak een keuze in de kolom fase</v>
      </c>
      <c r="L100" s="33" t="str">
        <f>IF(I100&lt;&gt;"",VLOOKUP(I100,Basisgegevens!$C$2:$F$6,4,FALSE),"")</f>
        <v>Maak een keuze in de kolom 'Antwoord fase'</v>
      </c>
      <c r="M100" s="34" t="str">
        <f>IF(I100=Basisgegevens!$C$3,$H100*Basisgegevens!$G$3,IF(I100=Basisgegevens!$C$4,$H100*Basisgegevens!$G$4,IF(I100=Basisgegevens!$C$5,$H100*Basisgegevens!$G$5,IF(I100=Basisgegevens!$C$6,$H100*Basisgegevens!$G$6,"0"))))</f>
        <v>0</v>
      </c>
    </row>
    <row r="101" spans="1:13" ht="13.8" x14ac:dyDescent="0.25">
      <c r="A101" s="35">
        <v>9</v>
      </c>
      <c r="B101" s="35" t="s">
        <v>37</v>
      </c>
      <c r="C101" s="35"/>
      <c r="D101" s="35"/>
      <c r="E101" s="36"/>
      <c r="F101" s="36"/>
      <c r="G101" s="37"/>
      <c r="H101" s="86"/>
      <c r="I101" s="82"/>
      <c r="J101" s="83"/>
      <c r="K101" s="83"/>
      <c r="L101" s="83"/>
      <c r="M101" s="84"/>
    </row>
    <row r="102" spans="1:13" ht="13.8" x14ac:dyDescent="0.25">
      <c r="A102" s="35"/>
      <c r="B102" s="35"/>
      <c r="C102" s="35">
        <v>5</v>
      </c>
      <c r="D102" s="35" t="s">
        <v>38</v>
      </c>
      <c r="E102" s="36"/>
      <c r="F102" s="36"/>
      <c r="G102" s="37"/>
      <c r="H102" s="86"/>
      <c r="I102" s="82"/>
      <c r="J102" s="83"/>
      <c r="K102" s="83"/>
      <c r="L102" s="83"/>
      <c r="M102" s="84"/>
    </row>
    <row r="103" spans="1:13" ht="118.8" x14ac:dyDescent="0.25">
      <c r="A103" s="35"/>
      <c r="B103" s="35"/>
      <c r="C103" s="35"/>
      <c r="D103" s="35"/>
      <c r="E103" s="36" t="s">
        <v>154</v>
      </c>
      <c r="F103" s="36">
        <v>1874</v>
      </c>
      <c r="G103" s="37" t="s">
        <v>326</v>
      </c>
      <c r="H103" s="86">
        <v>1</v>
      </c>
      <c r="I103" s="25" t="s">
        <v>182</v>
      </c>
      <c r="J103" s="33" t="str">
        <f>IF(I103&lt;&gt;"",VLOOKUP(I103,Basisgegevens!$C$2:$F$6,2,FALSE),"")</f>
        <v>Maak een keuze in de kolom fase</v>
      </c>
      <c r="K103" s="33" t="str">
        <f>IF(I103&lt;&gt;"",VLOOKUP(I103,Basisgegevens!$C$2:$F$6,3,FALSE),"")</f>
        <v>Maak een keuze in de kolom fase</v>
      </c>
      <c r="L103" s="33" t="str">
        <f>IF(I103&lt;&gt;"",VLOOKUP(I103,Basisgegevens!$C$2:$F$6,4,FALSE),"")</f>
        <v>Maak een keuze in de kolom 'Antwoord fase'</v>
      </c>
      <c r="M103" s="34" t="str">
        <f>IF(I103=Basisgegevens!$C$3,$H103*Basisgegevens!$G$3,IF(I103=Basisgegevens!$C$4,$H103*Basisgegevens!$G$4,IF(I103=Basisgegevens!$C$5,$H103*Basisgegevens!$G$5,IF(I103=Basisgegevens!$C$6,$H103*Basisgegevens!$G$6,"0"))))</f>
        <v>0</v>
      </c>
    </row>
    <row r="104" spans="1:13" ht="92.4" x14ac:dyDescent="0.25">
      <c r="A104" s="28"/>
      <c r="B104" s="28"/>
      <c r="C104" s="28"/>
      <c r="D104" s="28"/>
      <c r="E104" s="29" t="s">
        <v>155</v>
      </c>
      <c r="F104" s="29">
        <v>1168</v>
      </c>
      <c r="G104" s="30" t="s">
        <v>156</v>
      </c>
      <c r="H104" s="85">
        <v>1</v>
      </c>
      <c r="I104" s="25" t="s">
        <v>182</v>
      </c>
      <c r="J104" s="33" t="str">
        <f>IF(I104&lt;&gt;"",VLOOKUP(I104,Basisgegevens!$C$2:$F$6,2,FALSE),"")</f>
        <v>Maak een keuze in de kolom fase</v>
      </c>
      <c r="K104" s="33" t="str">
        <f>IF(I104&lt;&gt;"",VLOOKUP(I104,Basisgegevens!$C$2:$F$6,3,FALSE),"")</f>
        <v>Maak een keuze in de kolom fase</v>
      </c>
      <c r="L104" s="33" t="str">
        <f>IF(I104&lt;&gt;"",VLOOKUP(I104,Basisgegevens!$C$2:$F$6,4,FALSE),"")</f>
        <v>Maak een keuze in de kolom 'Antwoord fase'</v>
      </c>
      <c r="M104" s="34" t="str">
        <f>IF(I104=Basisgegevens!$C$3,$H104*Basisgegevens!$G$3,IF(I104=Basisgegevens!$C$4,$H104*Basisgegevens!$G$4,IF(I104=Basisgegevens!$C$5,$H104*Basisgegevens!$G$5,IF(I104=Basisgegevens!$C$6,$H104*Basisgegevens!$G$6,"0"))))</f>
        <v>0</v>
      </c>
    </row>
    <row r="105" spans="1:13" ht="13.8" x14ac:dyDescent="0.25">
      <c r="A105" s="89"/>
      <c r="B105" s="90"/>
      <c r="C105" s="90"/>
      <c r="D105" s="90"/>
      <c r="E105" s="91"/>
      <c r="F105" s="91"/>
      <c r="G105" s="30" t="s">
        <v>161</v>
      </c>
      <c r="H105" s="99">
        <f>SUM(H4:H104)</f>
        <v>174</v>
      </c>
      <c r="I105" s="97"/>
      <c r="J105" s="98"/>
      <c r="K105" s="98"/>
      <c r="L105" s="98" t="s">
        <v>332</v>
      </c>
      <c r="M105" s="100">
        <f>SUM(M4:M104)</f>
        <v>0</v>
      </c>
    </row>
    <row r="106" spans="1:13" x14ac:dyDescent="0.25">
      <c r="A106" s="38"/>
      <c r="B106" s="38"/>
      <c r="C106" s="38"/>
      <c r="D106" s="38"/>
      <c r="E106" s="32"/>
      <c r="F106" s="32"/>
      <c r="G106" s="32"/>
      <c r="H106" s="32"/>
      <c r="I106" s="32"/>
      <c r="J106" s="32"/>
      <c r="K106" s="32"/>
      <c r="L106" s="32"/>
      <c r="M106" s="32"/>
    </row>
    <row r="107" spans="1:13" x14ac:dyDescent="0.25">
      <c r="A107" s="39" t="s">
        <v>39</v>
      </c>
      <c r="B107" s="40"/>
      <c r="C107" s="40"/>
      <c r="D107" s="41"/>
      <c r="E107" s="22"/>
      <c r="F107" s="23"/>
      <c r="G107" s="23"/>
      <c r="H107" s="32"/>
      <c r="I107" s="32"/>
      <c r="J107" s="32"/>
      <c r="K107" s="32"/>
      <c r="L107" s="32"/>
      <c r="M107" s="32"/>
    </row>
    <row r="108" spans="1:13" x14ac:dyDescent="0.25">
      <c r="A108" s="39" t="s">
        <v>40</v>
      </c>
      <c r="B108" s="40"/>
      <c r="C108" s="40"/>
      <c r="D108" s="41"/>
      <c r="E108" s="22"/>
      <c r="F108" s="23"/>
      <c r="G108" s="24"/>
      <c r="H108" s="32"/>
      <c r="I108" s="32"/>
      <c r="J108" s="32"/>
      <c r="K108" s="32"/>
      <c r="L108" s="32"/>
      <c r="M108" s="32"/>
    </row>
    <row r="109" spans="1:13" x14ac:dyDescent="0.25">
      <c r="A109" s="39" t="s">
        <v>41</v>
      </c>
      <c r="B109" s="40"/>
      <c r="C109" s="40"/>
      <c r="D109" s="41"/>
      <c r="E109" s="13"/>
      <c r="F109" s="14"/>
      <c r="G109" s="15"/>
      <c r="H109" s="32"/>
      <c r="I109" s="32"/>
      <c r="J109" s="32"/>
      <c r="K109" s="32"/>
      <c r="L109" s="32"/>
      <c r="M109" s="32"/>
    </row>
    <row r="110" spans="1:13" x14ac:dyDescent="0.25">
      <c r="A110" s="39" t="s">
        <v>42</v>
      </c>
      <c r="B110" s="40"/>
      <c r="C110" s="40"/>
      <c r="D110" s="41"/>
      <c r="E110" s="13"/>
      <c r="F110" s="14"/>
      <c r="G110" s="15"/>
      <c r="H110" s="32"/>
      <c r="I110" s="32"/>
      <c r="J110" s="32"/>
      <c r="K110" s="32"/>
      <c r="L110" s="32"/>
      <c r="M110" s="32"/>
    </row>
    <row r="111" spans="1:13" x14ac:dyDescent="0.25">
      <c r="A111" s="42" t="s">
        <v>43</v>
      </c>
      <c r="B111" s="43"/>
      <c r="C111" s="43"/>
      <c r="D111" s="44"/>
      <c r="E111" s="4"/>
      <c r="F111" s="5"/>
      <c r="G111" s="6"/>
      <c r="H111" s="32"/>
      <c r="I111" s="32"/>
      <c r="J111" s="32"/>
      <c r="K111" s="32"/>
      <c r="L111" s="32"/>
      <c r="M111" s="32"/>
    </row>
    <row r="112" spans="1:13" x14ac:dyDescent="0.25">
      <c r="A112" s="45"/>
      <c r="B112" s="46"/>
      <c r="C112" s="46"/>
      <c r="D112" s="47"/>
      <c r="E112" s="7"/>
      <c r="F112" s="8"/>
      <c r="G112" s="9"/>
      <c r="H112" s="32"/>
      <c r="I112" s="32"/>
      <c r="J112" s="32"/>
      <c r="K112" s="32"/>
      <c r="L112" s="32"/>
      <c r="M112" s="32"/>
    </row>
    <row r="113" spans="1:13" x14ac:dyDescent="0.25">
      <c r="A113" s="45"/>
      <c r="B113" s="46"/>
      <c r="C113" s="46"/>
      <c r="D113" s="47"/>
      <c r="E113" s="7"/>
      <c r="F113" s="8"/>
      <c r="G113" s="9"/>
      <c r="H113" s="32"/>
      <c r="I113" s="32"/>
      <c r="J113" s="32"/>
      <c r="K113" s="32"/>
      <c r="L113" s="32"/>
      <c r="M113" s="32"/>
    </row>
    <row r="114" spans="1:13" x14ac:dyDescent="0.25">
      <c r="A114" s="48"/>
      <c r="B114" s="49"/>
      <c r="C114" s="49"/>
      <c r="D114" s="50"/>
      <c r="E114" s="10"/>
      <c r="F114" s="11"/>
      <c r="G114" s="12"/>
      <c r="H114" s="32"/>
      <c r="I114" s="32"/>
      <c r="J114" s="32"/>
      <c r="K114" s="32"/>
      <c r="L114" s="32"/>
      <c r="M114" s="32"/>
    </row>
    <row r="115" spans="1:13" x14ac:dyDescent="0.25">
      <c r="A115" s="26" t="s">
        <v>44</v>
      </c>
      <c r="B115" s="26"/>
      <c r="C115" s="26"/>
      <c r="D115" s="26"/>
      <c r="E115" s="13"/>
      <c r="F115" s="14"/>
      <c r="G115" s="15"/>
      <c r="H115" s="32"/>
      <c r="I115" s="32"/>
      <c r="J115" s="32"/>
      <c r="K115" s="32"/>
      <c r="L115" s="32"/>
      <c r="M115" s="32"/>
    </row>
  </sheetData>
  <sheetProtection algorithmName="SHA-512" hashValue="pD1th6rYkIudCtcCedoIaigvmqe7GWdPYFqAj71QjUIVv5GF/O+pkVwFhQQj+6ag84odoAG92yFc8ds4v47X/Q==" saltValue="YdwaEgt+D3gBUASwD7VbPA==" spinCount="100000" sheet="1" autoFilter="0"/>
  <autoFilter ref="A1:M104" xr:uid="{B7FF7C26-FE8D-45B2-A445-7722ED3003E3}"/>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10" id="{53F18A1C-B9F8-42CD-99BB-E30FA42AC538}">
            <xm:f>$I105=Basisgegevens!$C$2</xm:f>
            <x14:dxf>
              <font>
                <color theme="0"/>
              </font>
              <fill>
                <patternFill>
                  <bgColor rgb="FFFF0000"/>
                </patternFill>
              </fill>
            </x14:dxf>
          </x14:cfRule>
          <xm:sqref>I105</xm:sqref>
        </x14:conditionalFormatting>
        <x14:conditionalFormatting xmlns:xm="http://schemas.microsoft.com/office/excel/2006/main">
          <x14:cfRule type="expression" priority="1" id="{FEBDF02F-1292-41E3-839E-294F18DE449E}">
            <xm:f>$I2=Basisgegevens!$C$2</xm:f>
            <x14:dxf>
              <font>
                <color theme="0"/>
              </font>
              <fill>
                <patternFill>
                  <bgColor rgb="FFFF0000"/>
                </patternFill>
              </fill>
            </x14:dxf>
          </x14:cfRule>
          <xm:sqref>I2:I104</xm:sqref>
        </x14:conditionalFormatting>
        <x14:conditionalFormatting xmlns:xm="http://schemas.microsoft.com/office/excel/2006/main">
          <x14:cfRule type="expression" priority="2" id="{9332BEA2-B63D-4E33-89A5-164B0B650390}">
            <xm:f>$I2=Basisgegevens!$C$6</xm:f>
            <x14:dxf>
              <font>
                <color auto="1"/>
              </font>
              <fill>
                <patternFill>
                  <bgColor theme="9" tint="0.39994506668294322"/>
                </patternFill>
              </fill>
            </x14:dxf>
          </x14:cfRule>
          <x14:cfRule type="expression" priority="3" id="{57BB41B9-37B0-4AA0-AF79-F72EE4282435}">
            <xm:f>$I2=Basisgegevens!$C$5</xm:f>
            <x14:dxf>
              <font>
                <color auto="1"/>
              </font>
              <fill>
                <patternFill>
                  <bgColor theme="6" tint="0.39994506668294322"/>
                </patternFill>
              </fill>
            </x14:dxf>
          </x14:cfRule>
          <x14:cfRule type="expression" priority="4" id="{72B76C8D-B789-4916-BFA8-29D62C98A026}">
            <xm:f>$I2=Basisgegevens!$C$4</xm:f>
            <x14:dxf>
              <font>
                <color theme="0"/>
              </font>
              <fill>
                <patternFill>
                  <bgColor theme="6" tint="-0.24994659260841701"/>
                </patternFill>
              </fill>
            </x14:dxf>
          </x14:cfRule>
          <x14:cfRule type="expression" priority="5" id="{90C1D759-A5FA-493E-985E-EB6E8F8B737A}">
            <xm:f>$I2=Basisgegevens!$C$3</xm:f>
            <x14:dxf>
              <font>
                <color theme="0"/>
              </font>
              <fill>
                <patternFill>
                  <bgColor theme="6" tint="-0.499984740745262"/>
                </patternFill>
              </fill>
            </x14:dxf>
          </x14:cfRule>
          <xm:sqref>G2:M104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6E9C142-27D1-4E54-909F-1974563D1F4F}">
          <x14:formula1>
            <xm:f>Basisgegevens!$C$2:$C$6</xm:f>
          </x14:formula1>
          <xm:sqref>I82:I90 I4:I80 I92:I105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dimension ref="A1:K6"/>
  <sheetViews>
    <sheetView topLeftCell="B2" zoomScale="160" zoomScaleNormal="160" workbookViewId="0">
      <selection activeCell="D5" sqref="D5"/>
    </sheetView>
  </sheetViews>
  <sheetFormatPr defaultRowHeight="13.2" x14ac:dyDescent="0.25"/>
  <cols>
    <col min="3" max="3" width="20.44140625" bestFit="1" customWidth="1"/>
    <col min="4" max="4" width="54.88671875" customWidth="1"/>
    <col min="6" max="6" width="27.88671875" customWidth="1"/>
    <col min="7" max="7" width="6.21875" bestFit="1" customWidth="1"/>
    <col min="10" max="10" width="18.44140625" bestFit="1" customWidth="1"/>
  </cols>
  <sheetData>
    <row r="1" spans="1:11" ht="28.8" x14ac:dyDescent="0.25">
      <c r="A1" s="3" t="s">
        <v>157</v>
      </c>
      <c r="C1" s="16" t="s">
        <v>162</v>
      </c>
      <c r="D1" s="16" t="s">
        <v>163</v>
      </c>
      <c r="E1" s="16" t="s">
        <v>164</v>
      </c>
      <c r="F1" s="16" t="s">
        <v>165</v>
      </c>
      <c r="G1" s="16" t="s">
        <v>181</v>
      </c>
    </row>
    <row r="2" spans="1:11" ht="52.8" x14ac:dyDescent="0.25">
      <c r="A2" s="3" t="s">
        <v>160</v>
      </c>
      <c r="C2" s="20" t="s">
        <v>182</v>
      </c>
      <c r="D2" s="20" t="s">
        <v>183</v>
      </c>
      <c r="E2" s="20" t="s">
        <v>183</v>
      </c>
      <c r="F2" s="20" t="s">
        <v>186</v>
      </c>
      <c r="G2" s="21">
        <v>0</v>
      </c>
      <c r="J2" s="16" t="str">
        <f>C1</f>
        <v>Fase</v>
      </c>
      <c r="K2" s="16" t="str">
        <f>G1</f>
        <v>Factor</v>
      </c>
    </row>
    <row r="3" spans="1:11" ht="26.4" x14ac:dyDescent="0.25">
      <c r="A3" s="3" t="s">
        <v>158</v>
      </c>
      <c r="C3" s="17" t="s">
        <v>166</v>
      </c>
      <c r="D3" s="17" t="s">
        <v>167</v>
      </c>
      <c r="E3" s="17" t="s">
        <v>168</v>
      </c>
      <c r="F3" s="17" t="s">
        <v>169</v>
      </c>
      <c r="G3" s="21">
        <v>3</v>
      </c>
      <c r="J3" t="str">
        <f>C3</f>
        <v>Doorontwikkeld</v>
      </c>
      <c r="K3">
        <f>G3</f>
        <v>3</v>
      </c>
    </row>
    <row r="4" spans="1:11" ht="39.6" x14ac:dyDescent="0.25">
      <c r="A4" s="3" t="s">
        <v>159</v>
      </c>
      <c r="C4" s="17" t="s">
        <v>170</v>
      </c>
      <c r="D4" s="17" t="s">
        <v>171</v>
      </c>
      <c r="E4" s="20" t="s">
        <v>174</v>
      </c>
      <c r="F4" s="19" t="s">
        <v>187</v>
      </c>
      <c r="G4" s="21">
        <v>2</v>
      </c>
      <c r="J4" t="str">
        <f t="shared" ref="J4:J6" si="0">C4</f>
        <v>Jong volwassen</v>
      </c>
      <c r="K4">
        <f t="shared" ref="K4:K6" si="1">G4</f>
        <v>2</v>
      </c>
    </row>
    <row r="5" spans="1:11" ht="52.8" x14ac:dyDescent="0.25">
      <c r="C5" s="17" t="s">
        <v>172</v>
      </c>
      <c r="D5" s="19" t="s">
        <v>173</v>
      </c>
      <c r="E5" s="17" t="s">
        <v>174</v>
      </c>
      <c r="F5" s="19" t="s">
        <v>188</v>
      </c>
      <c r="G5" s="21">
        <v>1</v>
      </c>
      <c r="J5" t="str">
        <f t="shared" si="0"/>
        <v>Bereid te ontwikkelen</v>
      </c>
      <c r="K5">
        <f t="shared" si="1"/>
        <v>1</v>
      </c>
    </row>
    <row r="6" spans="1:11" ht="52.8" x14ac:dyDescent="0.25">
      <c r="C6" s="17" t="s">
        <v>175</v>
      </c>
      <c r="D6" s="18" t="s">
        <v>176</v>
      </c>
      <c r="E6" s="17" t="s">
        <v>177</v>
      </c>
      <c r="F6" s="19" t="s">
        <v>303</v>
      </c>
      <c r="G6" s="21">
        <v>0</v>
      </c>
      <c r="J6" t="str">
        <f t="shared" si="0"/>
        <v>Nieuw</v>
      </c>
      <c r="K6">
        <f t="shared" si="1"/>
        <v>0</v>
      </c>
    </row>
  </sheetData>
  <sheetProtection algorithmName="SHA-512" hashValue="CwyDb++4PlzTAvYEMFKbgBGH9YFIHqb59saXbruE983IbJcIdZzzUCQFEChfWB6yCpB6VrV+qJX/sFGHS79y2Q==" saltValue="tt/YgW4/dQiKOlXV11w63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Toelichting</vt:lpstr>
      <vt:lpstr>Keuzemogelijkheden</vt:lpstr>
      <vt:lpstr>Functionaliteitshoofdgroepen</vt:lpstr>
      <vt:lpstr>Functionaliteitsgroepen</vt:lpstr>
      <vt:lpstr>Wensen</vt:lpstr>
      <vt:lpstr>Basisgegevens</vt:lpstr>
      <vt:lpstr>Wensen!Afdrukbereik</vt:lpstr>
      <vt:lpstr>Wensen!Afdruktitels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2021-06-04T10:53:30Z</dcterms:modified>
</cp:coreProperties>
</file>